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"/>
    </mc:Choice>
  </mc:AlternateContent>
  <bookViews>
    <workbookView xWindow="0" yWindow="0" windowWidth="22500" windowHeight="10875"/>
  </bookViews>
  <sheets>
    <sheet name="Prioritization List (DRAFT)" sheetId="2" r:id="rId1"/>
    <sheet name="Information Collection" sheetId="1" r:id="rId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D6" i="2"/>
  <c r="C41" i="2"/>
  <c r="D12" i="2" s="1"/>
  <c r="A42" i="2"/>
  <c r="D35" i="2" l="1"/>
  <c r="D26" i="2"/>
  <c r="D25" i="2"/>
  <c r="D16" i="2"/>
  <c r="D39" i="2"/>
  <c r="D31" i="2"/>
  <c r="D23" i="2"/>
  <c r="D15" i="2"/>
  <c r="D27" i="2"/>
  <c r="D33" i="2"/>
  <c r="D32" i="2"/>
  <c r="D38" i="2"/>
  <c r="D30" i="2"/>
  <c r="D22" i="2"/>
  <c r="D14" i="2"/>
  <c r="D19" i="2"/>
  <c r="D18" i="2"/>
  <c r="D40" i="2"/>
  <c r="D24" i="2"/>
  <c r="D37" i="2"/>
  <c r="D29" i="2"/>
  <c r="D21" i="2"/>
  <c r="D13" i="2"/>
  <c r="D34" i="2"/>
  <c r="D17" i="2"/>
  <c r="D36" i="2"/>
  <c r="D28" i="2"/>
  <c r="D20" i="2"/>
  <c r="D11" i="2"/>
</calcChain>
</file>

<file path=xl/sharedStrings.xml><?xml version="1.0" encoding="utf-8"?>
<sst xmlns="http://schemas.openxmlformats.org/spreadsheetml/2006/main" count="505" uniqueCount="303">
  <si>
    <t>Acronym</t>
  </si>
  <si>
    <t>Name</t>
  </si>
  <si>
    <t>Rapporteur</t>
  </si>
  <si>
    <t>S1</t>
  </si>
  <si>
    <t>SP-180922.zip</t>
  </si>
  <si>
    <t>Thierry Berisot, NOVAMINT</t>
  </si>
  <si>
    <t>CMED</t>
  </si>
  <si>
    <t>Communication Service Requirements for Critical Medical Applications</t>
  </si>
  <si>
    <t>SP-190306.zip</t>
  </si>
  <si>
    <t>Lagrange, Mathieu, b&lt;&gt;com</t>
  </si>
  <si>
    <t>eCAV</t>
  </si>
  <si>
    <t>Enhancements for cyber-physical control applications in vertical domains</t>
  </si>
  <si>
    <t>SP-190310.zip</t>
  </si>
  <si>
    <t>Bahr, Michael, Siemens AG</t>
  </si>
  <si>
    <t>S6</t>
  </si>
  <si>
    <t>SP-181139.zip</t>
  </si>
  <si>
    <t>Shao Weixiang, ZTE Corporation</t>
  </si>
  <si>
    <t>S2</t>
  </si>
  <si>
    <t>SP-190454.zip</t>
  </si>
  <si>
    <t>Runze Zhou, Huawei</t>
  </si>
  <si>
    <t>SP-181114.zip</t>
  </si>
  <si>
    <t>Qualcomm Incorporated, Stefano Faccin</t>
  </si>
  <si>
    <t>SP-181252.zip</t>
  </si>
  <si>
    <t>Niranth Amogh, Huawei</t>
  </si>
  <si>
    <t>EAV</t>
  </si>
  <si>
    <t>5G Enhancement for UAVs</t>
  </si>
  <si>
    <t>SP-190308.zip</t>
  </si>
  <si>
    <t>Qun Wei, China Unicom</t>
  </si>
  <si>
    <t>MONASTERYEND</t>
  </si>
  <si>
    <t>Complete Gap Analysis for Railways Mobile Communication System</t>
  </si>
  <si>
    <t>SP-190312.zip</t>
  </si>
  <si>
    <t>Gach, Guillaume, UIC</t>
  </si>
  <si>
    <t>eMONASTERY2</t>
  </si>
  <si>
    <t>Enhancements to Application Architecture for the Mobile Communication System for Railways Phase 2</t>
  </si>
  <si>
    <t>SP-190565.zip</t>
  </si>
  <si>
    <t>Oettl, Martin, Nokia</t>
  </si>
  <si>
    <t>SP-190321.zip</t>
  </si>
  <si>
    <t>Gach, Guillaume, UIC,</t>
  </si>
  <si>
    <t>AVPROD</t>
  </si>
  <si>
    <t>Audio-Visual Service Production</t>
  </si>
  <si>
    <t>SP-190304.zip</t>
  </si>
  <si>
    <t>Wagdin, Ian, BBC</t>
  </si>
  <si>
    <t>REFEC</t>
  </si>
  <si>
    <t>Enhanced Relays for Energy eFficiency and Extensive Coverage</t>
  </si>
  <si>
    <t>SP-190307.zip</t>
  </si>
  <si>
    <t>Norp, Toon, KPN</t>
  </si>
  <si>
    <t>NCIS</t>
  </si>
  <si>
    <t>Network Controlled Interactive Service</t>
  </si>
  <si>
    <t>SP-190303.zip</t>
  </si>
  <si>
    <t>Ning YANG, oppo</t>
  </si>
  <si>
    <t>MUSIM</t>
  </si>
  <si>
    <t>Support for Multi-USIM Devices</t>
  </si>
  <si>
    <t>SP-190309.zip</t>
  </si>
  <si>
    <t>Liao, Ellen C, Intel</t>
  </si>
  <si>
    <t>MPS2</t>
  </si>
  <si>
    <t>Multimedia Priority Service (MPS) Phase 2</t>
  </si>
  <si>
    <t>Singh, Ray P; Perspecta Labs</t>
  </si>
  <si>
    <t>5G_AIS</t>
  </si>
  <si>
    <t>5G System Enhancement for Advanced Interactive Services</t>
  </si>
  <si>
    <t>SP-190564.zip</t>
  </si>
  <si>
    <t>Lei Yixue, Tencent</t>
  </si>
  <si>
    <t>MCIOPS</t>
  </si>
  <si>
    <t>MC services support on IOPS mode of operation</t>
  </si>
  <si>
    <t>SP-190480.zip</t>
  </si>
  <si>
    <t>Camilo solano @ ericsson com</t>
  </si>
  <si>
    <t>FLADN</t>
  </si>
  <si>
    <t>Supporting Flexible Local Area Data Network</t>
  </si>
  <si>
    <t>SP-190563.zip</t>
  </si>
  <si>
    <t>LG Electronics, Hyunsook Kim</t>
  </si>
  <si>
    <t>VRQoE</t>
  </si>
  <si>
    <t>S4</t>
  </si>
  <si>
    <t>VR QoE metrics</t>
  </si>
  <si>
    <t>SP-190331.zip</t>
  </si>
  <si>
    <t>Gunnar HEIKKILÄ</t>
  </si>
  <si>
    <t>ITT4RT</t>
  </si>
  <si>
    <t>Support of Immersive Teleconferencing and Telepresence for Remote Terminals</t>
  </si>
  <si>
    <t>SP-180985.zip</t>
  </si>
  <si>
    <t>Ye-Kui Wang , Huawei Technologies Co Ltd</t>
  </si>
  <si>
    <t>ATIAS</t>
  </si>
  <si>
    <t>Terminal Audio quality performance and Test methods for Immersive Audio Services</t>
  </si>
  <si>
    <t>SP-190040.zip</t>
  </si>
  <si>
    <t>Stéphane Ragot, Orange</t>
  </si>
  <si>
    <t>ONAP3GPP</t>
  </si>
  <si>
    <t>S5</t>
  </si>
  <si>
    <t>Integration of ONAP and 3GPP 5G management framework</t>
  </si>
  <si>
    <t>SP-190139.zip</t>
  </si>
  <si>
    <t>SMITH David K , AT&amp;T</t>
  </si>
  <si>
    <t>5GSIMSCH</t>
  </si>
  <si>
    <t>IMS Charging in 5G System Architecture</t>
  </si>
  <si>
    <t>SP-190367.zip</t>
  </si>
  <si>
    <t>Jahangir, Zeeshan, T-Mobile USA</t>
  </si>
  <si>
    <t>VMOD_DISPLAY</t>
  </si>
  <si>
    <t>Verification-modified Calling Name Display</t>
  </si>
  <si>
    <t>SP-190085.zip</t>
  </si>
  <si>
    <t>Hala Mowafy, Ericsson</t>
  </si>
  <si>
    <t>SP-190090.zip</t>
  </si>
  <si>
    <t>SungDuck Chun; LG Electronics</t>
  </si>
  <si>
    <t>SP-190559.zip</t>
  </si>
  <si>
    <t>Liu, Yue, China Mobile</t>
  </si>
  <si>
    <t>SP-190477.zip</t>
  </si>
  <si>
    <t>Niranth Amogh, Huawei Telecommunications India</t>
  </si>
  <si>
    <t>SP-190453.zip</t>
  </si>
  <si>
    <t>Peter Hedman</t>
  </si>
  <si>
    <t>SP-190452.zip</t>
  </si>
  <si>
    <t>Ming Ai, CATT</t>
  </si>
  <si>
    <t>SP-190557.zip</t>
  </si>
  <si>
    <t>Xiaobo Wu, Huawei Technologies</t>
  </si>
  <si>
    <t>SP-190449.zip</t>
  </si>
  <si>
    <t>Changhong Shan, Intel</t>
  </si>
  <si>
    <t>SP-190450.zip</t>
  </si>
  <si>
    <t>Starsinic, Michael, Convida Wireless LLC</t>
  </si>
  <si>
    <t>SP-190442.zip</t>
  </si>
  <si>
    <t>Dario Serafino Tonesi, Huawei</t>
  </si>
  <si>
    <t>SP-190184.zip</t>
  </si>
  <si>
    <t>George Foti</t>
  </si>
  <si>
    <t>SP-190185.zip</t>
  </si>
  <si>
    <t>SP-190065.zip</t>
  </si>
  <si>
    <t>Nishant Gupta, Samsung</t>
  </si>
  <si>
    <t>SP-190443.zip</t>
  </si>
  <si>
    <t>Qiang Deng, CATT</t>
  </si>
  <si>
    <t>SP-190187.zip</t>
  </si>
  <si>
    <t>Dan Wang, China Mobile</t>
  </si>
  <si>
    <t>IVAS_Codec</t>
  </si>
  <si>
    <t>EVS Codec Extension for Immersive Voice and Audio Services</t>
  </si>
  <si>
    <t>SP-170611.zip</t>
  </si>
  <si>
    <t>based on R16 SA1 requirements</t>
  </si>
  <si>
    <t>Asset Tracking Use Cases</t>
  </si>
  <si>
    <t>Future Railway Mobile Communication System3</t>
  </si>
  <si>
    <t>Support for Minimization of service Interruption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</si>
  <si>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</si>
  <si>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</si>
  <si>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</si>
  <si>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</si>
  <si>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</si>
  <si>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</si>
  <si>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</si>
  <si>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</si>
  <si>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System enhancement for Proximity based Services in 5GS</t>
  </si>
  <si>
    <t>UPF enhancement for control and SBA</t>
  </si>
  <si>
    <t>Enhancement of support for 5G LAN-type service</t>
  </si>
  <si>
    <t>ATRAC</t>
  </si>
  <si>
    <t>5GLAN_enh</t>
  </si>
  <si>
    <t>MINT</t>
  </si>
  <si>
    <t>eNPN</t>
  </si>
  <si>
    <t>Supporting Unmanned Aerial Systems Connectivity, Identification, and Tracking</t>
  </si>
  <si>
    <t>FRMCS3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</si>
  <si>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</si>
  <si>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</si>
  <si>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</si>
  <si>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</si>
  <si>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</si>
  <si>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</si>
  <si>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</si>
  <si>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</si>
  <si>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</si>
  <si>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SA3 related</t>
  </si>
  <si>
    <t>SA4 related</t>
  </si>
  <si>
    <t>SA5 related</t>
  </si>
  <si>
    <t>SA6 related</t>
  </si>
  <si>
    <t>Integration of Satellite in 5G Systems</t>
  </si>
  <si>
    <t>Michel, Cryil, Thales</t>
  </si>
  <si>
    <t>5GSAT_ARCH</t>
  </si>
  <si>
    <t>Smarter User Plane</t>
  </si>
  <si>
    <t>SUP</t>
  </si>
  <si>
    <t>Aeneas Dodd-Noble, Cisco</t>
  </si>
  <si>
    <t>Cellular IoT enhancement for the 5G System</t>
  </si>
  <si>
    <t>Aihua Li, China Mobile</t>
  </si>
  <si>
    <t>5G_MCIoT</t>
  </si>
  <si>
    <t>Enhancement of Network Slicing Phase 2</t>
  </si>
  <si>
    <t>eNS_Ph2</t>
  </si>
  <si>
    <t>So, Tricci, ZTE, tso@ztetx.com</t>
  </si>
  <si>
    <t>no prioritization / content discussion foreseen</t>
  </si>
  <si>
    <t>mainily SA2 impact</t>
  </si>
  <si>
    <t>prioritization / content discussion needed</t>
  </si>
  <si>
    <t>Enhanced support of Industrial IoT - TSC/URLLC enhancements</t>
  </si>
  <si>
    <t>IIoT</t>
  </si>
  <si>
    <t>Nokia, Devaki</t>
  </si>
  <si>
    <t>Architecture enhancements for 3GPP support of advanced V2X services - Phase 2</t>
  </si>
  <si>
    <t>eV2XARC_Ph2</t>
  </si>
  <si>
    <t>LaeYoung Kim, LG Electronics</t>
  </si>
  <si>
    <t>related to S1 eCAV, 5GLAN, AVPROD</t>
  </si>
  <si>
    <t>Comments</t>
  </si>
  <si>
    <t>yes</t>
  </si>
  <si>
    <t>AN impact</t>
  </si>
  <si>
    <t>Related to S1 NICS, S4 XR</t>
  </si>
  <si>
    <t>don’t know</t>
  </si>
  <si>
    <t>WI/SI-tdoc</t>
  </si>
  <si>
    <t>no</t>
  </si>
  <si>
    <t>based on R16/15 requirements</t>
  </si>
  <si>
    <t>related to S1 R16 CAV, (R17 eCAV?), R16 LCS</t>
  </si>
  <si>
    <t>related to R16 requirements</t>
  </si>
  <si>
    <t>DRAFT</t>
  </si>
  <si>
    <t>fixing issues of earlier releases</t>
  </si>
  <si>
    <t>related to S1 R16 User Identities and Authentication</t>
  </si>
  <si>
    <t>related to S4 R16 Media Streaming Architecture, R1 R16 LTE-based 5G terrestrial broadcast(, S1 R17 AVPROD??)</t>
  </si>
  <si>
    <t>related to S6 R17 EDGEAPP and S4 R16 5GMedia_Distribution</t>
  </si>
  <si>
    <t>Related to S1 R16 5GSAT, RAN3 R16 FS_NR_NTN_solutions</t>
  </si>
  <si>
    <t xml:space="preserve">Related to S1 SMARTER </t>
  </si>
  <si>
    <t>Related to S1 R17 eCAV, S1 R16 CAV, 5GLAN</t>
  </si>
  <si>
    <t>Related to S1 R15 V2X, S1 R16 V2XIMP, RAN R16 5G_V2X_NRSL</t>
  </si>
  <si>
    <t>Related to S4 R15/16/17 FS_QoE_VR, Vrstream, FS_VR, ATIAS</t>
  </si>
  <si>
    <t>Related to several R16/16/17 S4 WIDs/SIDs</t>
  </si>
  <si>
    <t>Related to S6 R16 FS_MCSAA</t>
  </si>
  <si>
    <t>Related to S1 R16 5GLAN, CAV</t>
  </si>
  <si>
    <t>Related to S1 R16 MIoT</t>
  </si>
  <si>
    <t>Related to several R16 WIDs in SA1, SA2, SA6</t>
  </si>
  <si>
    <t>S2-1908279</t>
  </si>
  <si>
    <t>S2-1908281</t>
  </si>
  <si>
    <t>S2-1908282</t>
  </si>
  <si>
    <t>S2-1908425</t>
  </si>
  <si>
    <t>SP-190305.zip, S2-1908284</t>
  </si>
  <si>
    <t>S2-1908285</t>
  </si>
  <si>
    <t>S2-1908286</t>
  </si>
  <si>
    <t>eATSSS</t>
  </si>
  <si>
    <t xml:space="preserve">Extended Access Traffic Steering, Switch and Splitting support in the 5G system architecture  </t>
  </si>
  <si>
    <t>Study started in R16</t>
  </si>
  <si>
    <t>SP-190558</t>
  </si>
  <si>
    <t>Tricci So (ZTE)</t>
  </si>
  <si>
    <t>eIMS5G</t>
  </si>
  <si>
    <t>Enhanced IMS to 5GC Integration</t>
  </si>
  <si>
    <t>SP-190440</t>
  </si>
  <si>
    <t>Joul, Chris (T-Mobile USA)</t>
  </si>
  <si>
    <t>AAI_LTE_NR</t>
  </si>
  <si>
    <t>Application Awareness Interworking between LTE and NR</t>
  </si>
  <si>
    <t>SP-190543</t>
  </si>
  <si>
    <t>Biao Long (China Telecom)</t>
  </si>
  <si>
    <t>NG_RTC</t>
  </si>
  <si>
    <t>System architecture for next generation real time communication services</t>
  </si>
  <si>
    <t>SP-190444</t>
  </si>
  <si>
    <t>Yi Jiang (China Mobile)</t>
  </si>
  <si>
    <t>ID-UAS</t>
  </si>
  <si>
    <t>Study on Mission Critical Services support over 5G System</t>
  </si>
  <si>
    <t>based on R15/R16 SA1 requirements</t>
  </si>
  <si>
    <t>SP-190476</t>
  </si>
  <si>
    <t>Verweij, Kees, The Police of the Netherlands</t>
  </si>
  <si>
    <t>Study on location enhancements for mission critical services</t>
  </si>
  <si>
    <t>SP-190067</t>
  </si>
  <si>
    <t>Dom Lazara, Motorola Solutions</t>
  </si>
  <si>
    <t>SA2 WIDs/SIDs affected</t>
  </si>
  <si>
    <t>MCOver5GS</t>
  </si>
  <si>
    <t>enhMCLoc</t>
  </si>
  <si>
    <t>eV2XAPP</t>
  </si>
  <si>
    <t>5GMARCH</t>
  </si>
  <si>
    <t>FFAPP</t>
  </si>
  <si>
    <t>UASAPP</t>
  </si>
  <si>
    <t>EDGEAPP</t>
  </si>
  <si>
    <t>Application layer support for Factories of the Future in 5G network</t>
  </si>
  <si>
    <t>Application layer support for Unmanned Aerial System (UAS)</t>
  </si>
  <si>
    <t>Support of the 5GMSG (message service for MIoT over 5G System)  Service</t>
  </si>
  <si>
    <t>Enhancements to application layer support for V2X services</t>
  </si>
  <si>
    <t>Application Architecture for enabling Edge Applications</t>
  </si>
  <si>
    <t>SA2, SA4</t>
  </si>
  <si>
    <t>It seems that all requirements are covered by REFEC - is that correct? In that case no other SA WG would be affected</t>
  </si>
  <si>
    <t>?</t>
  </si>
  <si>
    <t>SA2</t>
  </si>
  <si>
    <t>SA6</t>
  </si>
  <si>
    <t>SA2?</t>
  </si>
  <si>
    <t>SA2?, SA6</t>
  </si>
  <si>
    <t>MPS2 (not approved yet)</t>
  </si>
  <si>
    <t>SAx WG affected</t>
  </si>
  <si>
    <t>eNPN, 5MBS?, 5G_ProSe</t>
  </si>
  <si>
    <t>5G_AIS, 5G_ProSe</t>
  </si>
  <si>
    <t xml:space="preserve">SA2? </t>
  </si>
  <si>
    <t>S2-1908284</t>
  </si>
  <si>
    <t xml:space="preserve">Sašo Stojanovski, Intel </t>
  </si>
  <si>
    <t>SP-190248.zip</t>
  </si>
  <si>
    <t>Group</t>
  </si>
  <si>
    <t>SA2, SA6?</t>
  </si>
  <si>
    <t xml:space="preserve">new requirements compared to SA2 UAS WID </t>
  </si>
  <si>
    <t>Related to S1 MUSIM</t>
  </si>
  <si>
    <t>Related to S1 MPS2</t>
  </si>
  <si>
    <t>stand-alone SA2</t>
  </si>
  <si>
    <r>
      <t xml:space="preserve">Related to S1 R17 NCIS, S6 R17 MCOver5GS (S1 R17 AVPROD??) -- </t>
    </r>
    <r>
      <rPr>
        <sz val="11"/>
        <color rgb="FFFF0000"/>
        <rFont val="Calibri"/>
        <family val="2"/>
        <scheme val="minor"/>
      </rPr>
      <t>this SID still needs to cover requirements related to S1 REFEC</t>
    </r>
  </si>
  <si>
    <t>yes?</t>
  </si>
  <si>
    <t>additional new SA2 Rel-17 SID needed?</t>
  </si>
  <si>
    <t>fill  for SA1 only</t>
  </si>
  <si>
    <t>based on new network slicing parameter requirements from GSMA</t>
  </si>
  <si>
    <t>R16 item which is marked R17 in the WP</t>
  </si>
  <si>
    <t xml:space="preserve">SA2 work/study is needed. But, "When" depends on how much new use cases are submitted at the next SA1 meeting (August) 
</t>
    <phoneticPr fontId="0" type="noConversion"/>
  </si>
  <si>
    <t>LGE</t>
  </si>
  <si>
    <t xml:space="preserve">FS_5MBS, FS_eNPN , FS_5GLAN_enh, Vertical_LAN </t>
  </si>
  <si>
    <t>SA2, SA3</t>
  </si>
  <si>
    <t>No</t>
  </si>
  <si>
    <t>5WWC_enh</t>
  </si>
  <si>
    <t>Study on enhancement of support for 5WWC</t>
  </si>
  <si>
    <t>Hui Ni, Huawei &amp; Changhong Shan, Intel</t>
  </si>
  <si>
    <t>SA2, SA3, SA6?</t>
  </si>
  <si>
    <t>eNPN, IIoT, eLCS_ph2</t>
  </si>
  <si>
    <t>URLLC? QoS_Monitoring? API?</t>
  </si>
  <si>
    <t>SA1</t>
  </si>
  <si>
    <t>SA6, SA2</t>
  </si>
  <si>
    <t>Not sure if this will be a R17 item in SA2 - depends on SA1 August meeting outcome - might also be that this can be covered by updating existing Rel-17 WIDs/SIDs</t>
  </si>
  <si>
    <t>yes (foreseen)</t>
  </si>
  <si>
    <t>IVAS Co-rapporteurs: Imre Varga -(ivarga@qti.qualcomm.com) and Huan-yu Su (hs@qosound.com)</t>
  </si>
  <si>
    <t>Company name:</t>
  </si>
  <si>
    <t>Prioritize = 1 / Not prioritized = empty</t>
  </si>
  <si>
    <t>Category:</t>
  </si>
  <si>
    <t>3GPP Rel-17 SA2 Items for Prioritization</t>
  </si>
  <si>
    <t>items selected</t>
  </si>
  <si>
    <t>items in total</t>
  </si>
  <si>
    <t>please fill in the blue highlighted fields only</t>
  </si>
  <si>
    <t>System enhancement for Proximity based Services in 5GS (see Note 1)</t>
  </si>
  <si>
    <t>Note 1: 5G_ProSe still needs to be updated to include the requirements from SA1 REFEC. REFEC is not covered by a separate item on this list but is assumed to be covered by 5G_ProSe in SA2.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</si>
</sst>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Blue]0_ ;[Red]\-0\ 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6"/>
      <color theme="1"/>
      <name val="Times New Roman"/>
      <family val="1"/>
    </font>
    <font>
      <i/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2" tint="-9.9978637043366805E-2"/>
      <name val="Calibri"/>
      <family val="2"/>
      <scheme val="minor"/>
    </font>
    <font>
      <i/>
      <sz val="11"/>
      <color rgb="FF00B0F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3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/>
    <xf numFmtId="0" fontId="16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8" fillId="0" borderId="0" xfId="0" applyFont="1" applyFill="1"/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/>
    <xf numFmtId="0" fontId="22" fillId="0" borderId="0" xfId="0" applyFont="1" applyFill="1" applyAlignment="1">
      <alignment vertical="top" wrapText="1"/>
    </xf>
    <xf numFmtId="0" fontId="20" fillId="2" borderId="0" xfId="0" applyFont="1" applyFill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22" fillId="0" borderId="0" xfId="0" applyFont="1" applyFill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3gpp.org/ftp/tsg_sa/TSG_SA/TSGS_84/Docs/SP-190564.zip" TargetMode="External"/><Relationship Id="rId18" Type="http://schemas.openxmlformats.org/officeDocument/2006/relationships/hyperlink" Target="http://www.3gpp.org/ftp/tsg_sa/TSG_SA/TSGS_83/Docs/SP-190139.zip" TargetMode="External"/><Relationship Id="rId26" Type="http://schemas.openxmlformats.org/officeDocument/2006/relationships/hyperlink" Target="http://www.3gpp.org/ftp/tsg_sa/TSG_SA/TSGS_84/Docs/SP-190557.zip" TargetMode="External"/><Relationship Id="rId39" Type="http://schemas.openxmlformats.org/officeDocument/2006/relationships/hyperlink" Target="file:///C:\Users\gwx350375\AppData\Local\Microsoft\Windows\INetCache\Content.Outlook\Documents\3-GPP\WG-meetings\2019-07-SA2.SA3.SA5-Sapporo\SA2\Docs\S2-1908281.zip" TargetMode="External"/><Relationship Id="rId21" Type="http://schemas.openxmlformats.org/officeDocument/2006/relationships/hyperlink" Target="http://www.3gpp.org/ftp/tsg_sa/TSG_SA/TSGS_83/Docs/SP-190090.zip" TargetMode="External"/><Relationship Id="rId34" Type="http://schemas.openxmlformats.org/officeDocument/2006/relationships/hyperlink" Target="http://www.3gpp.org/ftp/tsg_sa/TSG_SA/TSGS_83/Docs/SP-190187.zip" TargetMode="External"/><Relationship Id="rId42" Type="http://schemas.openxmlformats.org/officeDocument/2006/relationships/hyperlink" Target="http://www.3gpp.org/ftp/tsg_sa/TSG_SA/TSGS_84/Docs/SP-190305.zip" TargetMode="External"/><Relationship Id="rId7" Type="http://schemas.openxmlformats.org/officeDocument/2006/relationships/hyperlink" Target="http://www.3gpp.org/ftp/tsg_sa/TSG_SA/TSGS_82/Docs/SP-181252.zip" TargetMode="External"/><Relationship Id="rId2" Type="http://schemas.openxmlformats.org/officeDocument/2006/relationships/hyperlink" Target="http://www.3gpp.org/ftp/tsg_sa/TSG_SA/TSGS_84/Docs/SP-190306.zip" TargetMode="External"/><Relationship Id="rId16" Type="http://schemas.openxmlformats.org/officeDocument/2006/relationships/hyperlink" Target="http://www.3gpp.org/ftp/tsg_sa/TSG_SA/TSGS_84/Docs/SP-190331.zip" TargetMode="External"/><Relationship Id="rId20" Type="http://schemas.openxmlformats.org/officeDocument/2006/relationships/hyperlink" Target="http://www.3gpp.org/ftp/tsg_sa/TSG_SA/TSGS_83/Docs/SP-190085.zip" TargetMode="External"/><Relationship Id="rId29" Type="http://schemas.openxmlformats.org/officeDocument/2006/relationships/hyperlink" Target="http://www.3gpp.org/ftp/tsg_sa/TSG_SA/TSGS_84/Docs/SP-190442.zip" TargetMode="External"/><Relationship Id="rId41" Type="http://schemas.openxmlformats.org/officeDocument/2006/relationships/hyperlink" Target="http://www.3gpp.org/ftp/tsg_sa/TSG_SA/TSGS_84/Docs/SP-190309.zip" TargetMode="External"/><Relationship Id="rId1" Type="http://schemas.openxmlformats.org/officeDocument/2006/relationships/hyperlink" Target="http://www.3gpp.org/ftp/tsg_sa/TSG_SA/TSGS_81/Docs/SP-180922.zip" TargetMode="External"/><Relationship Id="rId6" Type="http://schemas.openxmlformats.org/officeDocument/2006/relationships/hyperlink" Target="http://www.3gpp.org/ftp/tsg_sa/TSG_SA/TSGS_82/Docs/SP-181114.zip" TargetMode="External"/><Relationship Id="rId11" Type="http://schemas.openxmlformats.org/officeDocument/2006/relationships/hyperlink" Target="http://www.3gpp.org/ftp/tsg_sa/TSG_SA/TSGS_84/Docs/SP-190303.zip" TargetMode="External"/><Relationship Id="rId24" Type="http://schemas.openxmlformats.org/officeDocument/2006/relationships/hyperlink" Target="http://www.3gpp.org/ftp/tsg_sa/TSG_SA/TSGS_84/Docs/SP-190453.zip" TargetMode="External"/><Relationship Id="rId32" Type="http://schemas.openxmlformats.org/officeDocument/2006/relationships/hyperlink" Target="http://www.3gpp.org/ftp/tsg_sa/TSG_SA/TSGS_83/Docs/SP-190065.zip" TargetMode="External"/><Relationship Id="rId37" Type="http://schemas.openxmlformats.org/officeDocument/2006/relationships/hyperlink" Target="http://www.3gpp.org/ftp/tsg_sa/TSG_SA/TSGS_84/Docs/SP-190321.zip" TargetMode="External"/><Relationship Id="rId40" Type="http://schemas.openxmlformats.org/officeDocument/2006/relationships/hyperlink" Target="mailto:tso@ztetx.com" TargetMode="External"/><Relationship Id="rId5" Type="http://schemas.openxmlformats.org/officeDocument/2006/relationships/hyperlink" Target="http://www.3gpp.org/ftp/tsg_sa/TSG_SA/TSGS_84/Docs/SP-190454.zip" TargetMode="External"/><Relationship Id="rId15" Type="http://schemas.openxmlformats.org/officeDocument/2006/relationships/hyperlink" Target="http://www.3gpp.org/ftp/tsg_sa/TSG_SA/TSGS_84/Docs/SP-190563.zip" TargetMode="External"/><Relationship Id="rId23" Type="http://schemas.openxmlformats.org/officeDocument/2006/relationships/hyperlink" Target="http://www.3gpp.org/ftp/tsg_sa/TSG_SA/TSGS_84/Docs/SP-190477.zip" TargetMode="External"/><Relationship Id="rId28" Type="http://schemas.openxmlformats.org/officeDocument/2006/relationships/hyperlink" Target="http://www.3gpp.org/ftp/tsg_sa/TSG_SA/TSGS_84/Docs/SP-190450.zip" TargetMode="External"/><Relationship Id="rId36" Type="http://schemas.openxmlformats.org/officeDocument/2006/relationships/hyperlink" Target="http://www.3gpp.org/ftp/tsg_sa/TSG_SA/TSGS_84/Docs/SP-190565.zip" TargetMode="External"/><Relationship Id="rId10" Type="http://schemas.openxmlformats.org/officeDocument/2006/relationships/hyperlink" Target="http://www.3gpp.org/ftp/tsg_sa/TSG_SA/TSGS_84/Docs/SP-190307.zip" TargetMode="External"/><Relationship Id="rId19" Type="http://schemas.openxmlformats.org/officeDocument/2006/relationships/hyperlink" Target="http://www.3gpp.org/ftp/tsg_sa/TSG_SA/TSGS_84/Docs/SP-190367.zip" TargetMode="External"/><Relationship Id="rId31" Type="http://schemas.openxmlformats.org/officeDocument/2006/relationships/hyperlink" Target="http://www.3gpp.org/ftp/tsg_sa/TSG_SA/TSGS_83/Docs/SP-190185.zip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http://www.3gpp.org/ftp/tsg_sa/TSG_SA/TSGS_82/Docs/SP-181139.zip" TargetMode="External"/><Relationship Id="rId9" Type="http://schemas.openxmlformats.org/officeDocument/2006/relationships/hyperlink" Target="http://www.3gpp.org/ftp/tsg_sa/TSG_SA/TSGS_84/Docs/SP-190304.zip" TargetMode="External"/><Relationship Id="rId14" Type="http://schemas.openxmlformats.org/officeDocument/2006/relationships/hyperlink" Target="http://www.3gpp.org/ftp/tsg_sa/TSG_SA/TSGS_84/Docs/SP-190480.zip" TargetMode="External"/><Relationship Id="rId22" Type="http://schemas.openxmlformats.org/officeDocument/2006/relationships/hyperlink" Target="http://www.3gpp.org/ftp/tsg_sa/TSG_SA/TSGS_84/Docs/SP-190559.zip" TargetMode="External"/><Relationship Id="rId27" Type="http://schemas.openxmlformats.org/officeDocument/2006/relationships/hyperlink" Target="http://www.3gpp.org/ftp/tsg_sa/TSG_SA/TSGS_84/Docs/SP-190449.zip" TargetMode="External"/><Relationship Id="rId30" Type="http://schemas.openxmlformats.org/officeDocument/2006/relationships/hyperlink" Target="http://www.3gpp.org/ftp/tsg_sa/TSG_SA/TSGS_83/Docs/SP-190184.zip" TargetMode="External"/><Relationship Id="rId35" Type="http://schemas.openxmlformats.org/officeDocument/2006/relationships/hyperlink" Target="http://www.3gpp.org/ftp/tsg_sa/TSG_SA/TSGS_77/Docs/SP-170611.zip" TargetMode="External"/><Relationship Id="rId43" Type="http://schemas.openxmlformats.org/officeDocument/2006/relationships/hyperlink" Target="http://www.3gpp.org/ftp/tsg_sa/TSG_SA/TSGS_83/Docs/SP-190248.zip" TargetMode="External"/><Relationship Id="rId8" Type="http://schemas.openxmlformats.org/officeDocument/2006/relationships/hyperlink" Target="http://www.3gpp.org/ftp/tsg_sa/TSG_SA/TSGS_84/Docs/SP-190308.zip" TargetMode="External"/><Relationship Id="rId3" Type="http://schemas.openxmlformats.org/officeDocument/2006/relationships/hyperlink" Target="http://www.3gpp.org/ftp/tsg_sa/TSG_SA/TSGS_84/Docs/SP-190310.zip" TargetMode="External"/><Relationship Id="rId12" Type="http://schemas.openxmlformats.org/officeDocument/2006/relationships/hyperlink" Target="http://www.3gpp.org/ftp/tsg_sa/TSG_SA/TSGS_84/Docs/SP-190305.zip" TargetMode="External"/><Relationship Id="rId17" Type="http://schemas.openxmlformats.org/officeDocument/2006/relationships/hyperlink" Target="http://www.3gpp.org/ftp/tsg_sa/TSG_SA/TSGS_83/Docs/SP-190040.zip" TargetMode="External"/><Relationship Id="rId25" Type="http://schemas.openxmlformats.org/officeDocument/2006/relationships/hyperlink" Target="http://www.3gpp.org/ftp/tsg_sa/TSG_SA/TSGS_84/Docs/SP-190452.zip" TargetMode="External"/><Relationship Id="rId33" Type="http://schemas.openxmlformats.org/officeDocument/2006/relationships/hyperlink" Target="http://www.3gpp.org/ftp/tsg_sa/TSG_SA/TSGS_84/Docs/SP-190443.zip" TargetMode="External"/><Relationship Id="rId38" Type="http://schemas.openxmlformats.org/officeDocument/2006/relationships/hyperlink" Target="http://www.3gpp.org/ftp/tsg_sa/TSG_SA/TSGS_84/Docs/SP-190312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"/>
  <sheetViews>
    <sheetView tabSelected="1" zoomScale="85" zoomScaleNormal="85" workbookViewId="0">
      <selection activeCell="A38" sqref="A38"/>
    </sheetView>
  </sheetViews>
  <sheetFormatPr defaultColWidth="9" defaultRowHeight="14.25" x14ac:dyDescent="0.45"/>
  <cols>
    <col min="1" max="1" width="21" style="2" customWidth="1"/>
    <col min="2" max="2" width="84.73046875" style="2" customWidth="1"/>
    <col min="3" max="3" width="46.33203125" style="2" customWidth="1"/>
    <col min="4" max="4" width="47.53125" style="2" customWidth="1"/>
    <col min="5" max="16384" width="9" style="2"/>
  </cols>
  <sheetData>
    <row r="2" spans="1:4" ht="23.25" x14ac:dyDescent="0.45">
      <c r="A2" s="4" t="s">
        <v>191</v>
      </c>
      <c r="B2" s="4" t="s">
        <v>191</v>
      </c>
      <c r="C2" s="4" t="s">
        <v>191</v>
      </c>
      <c r="D2" s="36" t="s">
        <v>300</v>
      </c>
    </row>
    <row r="4" spans="1:4" ht="25.5" x14ac:dyDescent="0.45">
      <c r="B4" s="27" t="s">
        <v>297</v>
      </c>
    </row>
    <row r="6" spans="1:4" ht="18" x14ac:dyDescent="0.45">
      <c r="B6" s="34" t="s">
        <v>294</v>
      </c>
      <c r="C6" s="35"/>
      <c r="D6" s="40" t="str">
        <f>IF(C6="","You must fill in your company's name","")</f>
        <v>You must fill in your company's name</v>
      </c>
    </row>
    <row r="7" spans="1:4" ht="18" x14ac:dyDescent="0.45">
      <c r="B7" s="34" t="s">
        <v>296</v>
      </c>
      <c r="C7" s="35"/>
      <c r="D7" s="41" t="str">
        <f>IF(C7="","You must choose one out of &lt;Operator, Vendor, Vertical&gt;","")</f>
        <v>You must choose one out of &lt;Operator, Vendor, Vertical&gt;</v>
      </c>
    </row>
    <row r="9" spans="1:4" x14ac:dyDescent="0.45">
      <c r="C9" s="25"/>
    </row>
    <row r="10" spans="1:4" s="26" customFormat="1" ht="18" x14ac:dyDescent="0.45">
      <c r="A10" s="33" t="s">
        <v>0</v>
      </c>
      <c r="B10" s="26" t="s">
        <v>1</v>
      </c>
      <c r="C10" s="33" t="s">
        <v>295</v>
      </c>
    </row>
    <row r="11" spans="1:4" ht="15.75" x14ac:dyDescent="0.45">
      <c r="A11" s="28" t="s">
        <v>57</v>
      </c>
      <c r="B11" s="29" t="s">
        <v>58</v>
      </c>
      <c r="C11" s="32"/>
      <c r="D11" s="24" t="str">
        <f>IF(AND($C$41&gt;10,C11=1),"a maximum of 10 items can be selected",IF(ISTEXT(C11),"set 1 in order to prioritize, else leave empty",IF(C11&gt;1,"Maximum 1 vote per item",IF(C11&lt;0,"no negative values are allowed",""))))</f>
        <v/>
      </c>
    </row>
    <row r="12" spans="1:4" ht="15.75" x14ac:dyDescent="0.45">
      <c r="A12" s="28" t="s">
        <v>167</v>
      </c>
      <c r="B12" s="29" t="s">
        <v>165</v>
      </c>
      <c r="C12" s="32"/>
      <c r="D12" s="24" t="str">
        <f t="shared" ref="D12:D40" si="0">IF(AND($C$41&gt;10,C12=1),"a maximum of 10 items can be selected",IF(ISTEXT(C12),"set 1 in order to prioritize, else leave empty",IF(C12&gt;1,"Maximum 1 vote per item",IF(C12&lt;0,"no negative values are allowed",""))))</f>
        <v/>
      </c>
    </row>
    <row r="13" spans="1:4" ht="15.75" x14ac:dyDescent="0.45">
      <c r="A13" s="28" t="s">
        <v>153</v>
      </c>
      <c r="B13" s="29" t="s">
        <v>301</v>
      </c>
      <c r="C13" s="32"/>
      <c r="D13" s="24" t="str">
        <f t="shared" si="0"/>
        <v/>
      </c>
    </row>
    <row r="14" spans="1:4" ht="15.75" x14ac:dyDescent="0.45">
      <c r="A14" s="28" t="s">
        <v>141</v>
      </c>
      <c r="B14" s="29" t="s">
        <v>139</v>
      </c>
      <c r="C14" s="32"/>
      <c r="D14" s="24" t="str">
        <f t="shared" si="0"/>
        <v/>
      </c>
    </row>
    <row r="15" spans="1:4" ht="15.75" x14ac:dyDescent="0.45">
      <c r="A15" s="28" t="s">
        <v>161</v>
      </c>
      <c r="B15" s="29" t="s">
        <v>159</v>
      </c>
      <c r="C15" s="32"/>
      <c r="D15" s="24" t="str">
        <f t="shared" si="0"/>
        <v/>
      </c>
    </row>
    <row r="16" spans="1:4" ht="15.75" x14ac:dyDescent="0.45">
      <c r="A16" s="28" t="s">
        <v>150</v>
      </c>
      <c r="B16" s="29" t="s">
        <v>134</v>
      </c>
      <c r="C16" s="32"/>
      <c r="D16" s="24" t="str">
        <f t="shared" si="0"/>
        <v/>
      </c>
    </row>
    <row r="17" spans="1:4" ht="15.75" x14ac:dyDescent="0.5">
      <c r="A17" s="28" t="s">
        <v>283</v>
      </c>
      <c r="B17" s="30" t="s">
        <v>284</v>
      </c>
      <c r="C17" s="32"/>
      <c r="D17" s="24" t="str">
        <f t="shared" si="0"/>
        <v/>
      </c>
    </row>
    <row r="18" spans="1:4" ht="15.75" x14ac:dyDescent="0.45">
      <c r="A18" s="28" t="s">
        <v>222</v>
      </c>
      <c r="B18" s="29" t="s">
        <v>223</v>
      </c>
      <c r="C18" s="32"/>
      <c r="D18" s="24" t="str">
        <f t="shared" si="0"/>
        <v/>
      </c>
    </row>
    <row r="19" spans="1:4" ht="15.75" x14ac:dyDescent="0.45">
      <c r="A19" s="28" t="s">
        <v>213</v>
      </c>
      <c r="B19" s="29" t="s">
        <v>214</v>
      </c>
      <c r="C19" s="32"/>
      <c r="D19" s="24" t="str">
        <f t="shared" si="0"/>
        <v/>
      </c>
    </row>
    <row r="20" spans="1:4" ht="15.75" x14ac:dyDescent="0.45">
      <c r="A20" s="28" t="s">
        <v>218</v>
      </c>
      <c r="B20" s="29" t="s">
        <v>219</v>
      </c>
      <c r="C20" s="32"/>
      <c r="D20" s="24" t="str">
        <f t="shared" si="0"/>
        <v/>
      </c>
    </row>
    <row r="21" spans="1:4" ht="15.75" x14ac:dyDescent="0.45">
      <c r="A21" s="28" t="s">
        <v>146</v>
      </c>
      <c r="B21" s="29" t="s">
        <v>130</v>
      </c>
      <c r="C21" s="32"/>
      <c r="D21" s="24" t="str">
        <f t="shared" si="0"/>
        <v/>
      </c>
    </row>
    <row r="22" spans="1:4" ht="15.75" x14ac:dyDescent="0.45">
      <c r="A22" s="28" t="s">
        <v>147</v>
      </c>
      <c r="B22" s="29" t="s">
        <v>131</v>
      </c>
      <c r="C22" s="32"/>
      <c r="D22" s="24" t="str">
        <f t="shared" si="0"/>
        <v/>
      </c>
    </row>
    <row r="23" spans="1:4" ht="15.75" x14ac:dyDescent="0.45">
      <c r="A23" s="28" t="s">
        <v>152</v>
      </c>
      <c r="B23" s="29" t="s">
        <v>136</v>
      </c>
      <c r="C23" s="32"/>
      <c r="D23" s="24" t="str">
        <f t="shared" si="0"/>
        <v/>
      </c>
    </row>
    <row r="24" spans="1:4" ht="15.75" x14ac:dyDescent="0.45">
      <c r="A24" s="28" t="s">
        <v>143</v>
      </c>
      <c r="B24" s="29" t="s">
        <v>129</v>
      </c>
      <c r="C24" s="32"/>
      <c r="D24" s="24" t="str">
        <f t="shared" si="0"/>
        <v/>
      </c>
    </row>
    <row r="25" spans="1:4" ht="15.75" x14ac:dyDescent="0.45">
      <c r="A25" s="28" t="s">
        <v>169</v>
      </c>
      <c r="B25" s="29" t="s">
        <v>168</v>
      </c>
      <c r="C25" s="32"/>
      <c r="D25" s="24" t="str">
        <f t="shared" si="0"/>
        <v/>
      </c>
    </row>
    <row r="26" spans="1:4" ht="15.75" x14ac:dyDescent="0.45">
      <c r="A26" s="28" t="s">
        <v>148</v>
      </c>
      <c r="B26" s="29" t="s">
        <v>132</v>
      </c>
      <c r="C26" s="32"/>
      <c r="D26" s="24" t="str">
        <f t="shared" si="0"/>
        <v/>
      </c>
    </row>
    <row r="27" spans="1:4" ht="15.75" x14ac:dyDescent="0.45">
      <c r="A27" s="28" t="s">
        <v>178</v>
      </c>
      <c r="B27" s="29" t="s">
        <v>177</v>
      </c>
      <c r="C27" s="32"/>
      <c r="D27" s="24" t="str">
        <f t="shared" si="0"/>
        <v/>
      </c>
    </row>
    <row r="28" spans="1:4" ht="15.75" x14ac:dyDescent="0.45">
      <c r="A28" s="28" t="s">
        <v>65</v>
      </c>
      <c r="B28" s="29" t="s">
        <v>66</v>
      </c>
      <c r="C28" s="32"/>
      <c r="D28" s="24" t="str">
        <f t="shared" si="0"/>
        <v/>
      </c>
    </row>
    <row r="29" spans="1:4" ht="15.75" x14ac:dyDescent="0.45">
      <c r="A29" s="28" t="s">
        <v>230</v>
      </c>
      <c r="B29" s="29" t="s">
        <v>144</v>
      </c>
      <c r="C29" s="32"/>
      <c r="D29" s="24" t="str">
        <f t="shared" si="0"/>
        <v/>
      </c>
    </row>
    <row r="30" spans="1:4" ht="15.75" x14ac:dyDescent="0.45">
      <c r="A30" s="28" t="s">
        <v>175</v>
      </c>
      <c r="B30" s="29" t="s">
        <v>174</v>
      </c>
      <c r="C30" s="32"/>
      <c r="D30" s="24" t="str">
        <f t="shared" si="0"/>
        <v/>
      </c>
    </row>
    <row r="31" spans="1:4" ht="15.75" x14ac:dyDescent="0.45">
      <c r="A31" s="28" t="s">
        <v>54</v>
      </c>
      <c r="B31" s="29" t="s">
        <v>55</v>
      </c>
      <c r="C31" s="32"/>
      <c r="D31" s="24" t="str">
        <f t="shared" si="0"/>
        <v/>
      </c>
    </row>
    <row r="32" spans="1:4" ht="15.75" x14ac:dyDescent="0.45">
      <c r="A32" s="28" t="s">
        <v>50</v>
      </c>
      <c r="B32" s="29" t="s">
        <v>51</v>
      </c>
      <c r="C32" s="32"/>
      <c r="D32" s="24" t="str">
        <f t="shared" si="0"/>
        <v/>
      </c>
    </row>
    <row r="33" spans="1:4" ht="15.75" x14ac:dyDescent="0.45">
      <c r="A33" s="28" t="s">
        <v>226</v>
      </c>
      <c r="B33" s="29" t="s">
        <v>227</v>
      </c>
      <c r="C33" s="32"/>
      <c r="D33" s="24" t="str">
        <f t="shared" si="0"/>
        <v/>
      </c>
    </row>
    <row r="34" spans="1:4" ht="15.75" x14ac:dyDescent="0.45">
      <c r="A34" s="28" t="s">
        <v>151</v>
      </c>
      <c r="B34" s="29" t="s">
        <v>135</v>
      </c>
      <c r="C34" s="32"/>
      <c r="D34" s="24" t="str">
        <f t="shared" si="0"/>
        <v/>
      </c>
    </row>
    <row r="35" spans="1:4" ht="15.75" x14ac:dyDescent="0.45">
      <c r="A35" s="28" t="s">
        <v>163</v>
      </c>
      <c r="B35" s="29" t="s">
        <v>162</v>
      </c>
      <c r="C35" s="32"/>
      <c r="D35" s="24" t="str">
        <f t="shared" si="0"/>
        <v/>
      </c>
    </row>
    <row r="36" spans="1:4" ht="15.75" x14ac:dyDescent="0.45">
      <c r="A36" s="28" t="s">
        <v>154</v>
      </c>
      <c r="B36" s="29" t="s">
        <v>138</v>
      </c>
      <c r="C36" s="32"/>
      <c r="D36" s="24" t="str">
        <f t="shared" si="0"/>
        <v/>
      </c>
    </row>
    <row r="37" spans="1:4" ht="15.75" x14ac:dyDescent="0.45">
      <c r="A37" s="28" t="s">
        <v>149</v>
      </c>
      <c r="B37" s="29" t="s">
        <v>133</v>
      </c>
      <c r="C37" s="32"/>
      <c r="D37" s="24" t="str">
        <f t="shared" si="0"/>
        <v/>
      </c>
    </row>
    <row r="38" spans="1:4" ht="15.75" x14ac:dyDescent="0.45">
      <c r="A38" s="37" t="s">
        <v>10</v>
      </c>
      <c r="B38" s="31" t="s">
        <v>11</v>
      </c>
      <c r="C38" s="32"/>
      <c r="D38" s="24" t="str">
        <f t="shared" si="0"/>
        <v/>
      </c>
    </row>
    <row r="39" spans="1:4" ht="15.75" x14ac:dyDescent="0.45">
      <c r="A39" s="37" t="s">
        <v>142</v>
      </c>
      <c r="B39" s="31" t="s">
        <v>128</v>
      </c>
      <c r="C39" s="32"/>
      <c r="D39" s="24" t="str">
        <f t="shared" si="0"/>
        <v/>
      </c>
    </row>
    <row r="40" spans="1:4" ht="15.75" x14ac:dyDescent="0.45">
      <c r="A40" s="37" t="s">
        <v>28</v>
      </c>
      <c r="B40" s="31" t="s">
        <v>29</v>
      </c>
      <c r="C40" s="32"/>
      <c r="D40" s="24" t="str">
        <f t="shared" si="0"/>
        <v/>
      </c>
    </row>
    <row r="41" spans="1:4" s="33" customFormat="1" ht="18" x14ac:dyDescent="0.45">
      <c r="C41" s="38">
        <f>SUM(C11:C40)</f>
        <v>0</v>
      </c>
      <c r="D41" s="39" t="s">
        <v>298</v>
      </c>
    </row>
    <row r="42" spans="1:4" s="33" customFormat="1" ht="18" x14ac:dyDescent="0.45">
      <c r="A42" s="38">
        <f>COUNTA(A11:A40)</f>
        <v>30</v>
      </c>
      <c r="B42" s="39" t="s">
        <v>299</v>
      </c>
    </row>
    <row r="43" spans="1:4" ht="18" x14ac:dyDescent="0.45">
      <c r="A43" s="38"/>
      <c r="B43" s="39"/>
    </row>
    <row r="46" spans="1:4" ht="28.5" x14ac:dyDescent="0.45">
      <c r="B46" s="2" t="s">
        <v>302</v>
      </c>
    </row>
  </sheetData>
  <sortState ref="A38:B40">
    <sortCondition ref="A3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topLeftCell="A25" zoomScale="85" zoomScaleNormal="85" workbookViewId="0">
      <selection activeCell="D38" sqref="D38"/>
    </sheetView>
  </sheetViews>
  <sheetFormatPr defaultColWidth="9" defaultRowHeight="14.25" x14ac:dyDescent="0.45"/>
  <cols>
    <col min="1" max="1" width="21" style="2" customWidth="1"/>
    <col min="2" max="2" width="6.33203125" style="2" customWidth="1"/>
    <col min="3" max="3" width="61.06640625" style="2" customWidth="1"/>
    <col min="4" max="4" width="41.1328125" style="2" customWidth="1"/>
    <col min="5" max="5" width="16.9296875" style="2" customWidth="1"/>
    <col min="6" max="6" width="21.46484375" style="2" customWidth="1"/>
    <col min="7" max="7" width="16.796875" style="2" customWidth="1"/>
    <col min="8" max="8" width="11.59765625" style="2" customWidth="1"/>
    <col min="9" max="9" width="13.59765625" style="2" customWidth="1"/>
    <col min="10" max="10" width="34.1328125" style="2" customWidth="1"/>
    <col min="11" max="16384" width="9" style="2"/>
  </cols>
  <sheetData>
    <row r="2" spans="1:10" ht="23.25" x14ac:dyDescent="0.45">
      <c r="A2" s="4" t="s">
        <v>191</v>
      </c>
      <c r="C2" s="4" t="s">
        <v>191</v>
      </c>
      <c r="D2" s="4" t="s">
        <v>191</v>
      </c>
      <c r="E2" s="4"/>
      <c r="F2" s="4" t="s">
        <v>191</v>
      </c>
      <c r="G2" s="4"/>
    </row>
    <row r="4" spans="1:10" s="1" customFormat="1" ht="28.5" x14ac:dyDescent="0.45">
      <c r="A4" s="1" t="s">
        <v>0</v>
      </c>
      <c r="B4" s="1" t="s">
        <v>266</v>
      </c>
      <c r="C4" s="1" t="s">
        <v>1</v>
      </c>
      <c r="D4" s="1" t="s">
        <v>181</v>
      </c>
      <c r="E4" s="1" t="s">
        <v>259</v>
      </c>
      <c r="F4" s="1" t="s">
        <v>238</v>
      </c>
      <c r="G4" s="1" t="s">
        <v>274</v>
      </c>
      <c r="H4" s="1" t="s">
        <v>183</v>
      </c>
      <c r="I4" s="1" t="s">
        <v>186</v>
      </c>
      <c r="J4" s="1" t="s">
        <v>2</v>
      </c>
    </row>
    <row r="5" spans="1:10" s="1" customFormat="1" x14ac:dyDescent="0.45">
      <c r="E5" s="11" t="s">
        <v>275</v>
      </c>
      <c r="F5" s="11" t="s">
        <v>275</v>
      </c>
      <c r="G5" s="11" t="s">
        <v>275</v>
      </c>
    </row>
    <row r="6" spans="1:10" s="1" customFormat="1" ht="21" x14ac:dyDescent="0.45">
      <c r="A6" s="6" t="s">
        <v>289</v>
      </c>
      <c r="C6" s="8" t="s">
        <v>171</v>
      </c>
    </row>
    <row r="7" spans="1:10" x14ac:dyDescent="0.45">
      <c r="A7" s="3" t="s">
        <v>38</v>
      </c>
      <c r="B7" s="3" t="s">
        <v>3</v>
      </c>
      <c r="C7" s="3" t="s">
        <v>39</v>
      </c>
      <c r="D7" s="3"/>
      <c r="E7" s="18" t="s">
        <v>251</v>
      </c>
      <c r="F7" s="18" t="s">
        <v>260</v>
      </c>
      <c r="G7" s="18"/>
      <c r="H7" s="2" t="s">
        <v>182</v>
      </c>
      <c r="I7" s="2" t="s">
        <v>40</v>
      </c>
      <c r="J7" s="2" t="s">
        <v>41</v>
      </c>
    </row>
    <row r="8" spans="1:10" ht="42.75" x14ac:dyDescent="0.45">
      <c r="A8" s="3" t="s">
        <v>140</v>
      </c>
      <c r="B8" s="3" t="s">
        <v>3</v>
      </c>
      <c r="C8" s="3" t="s">
        <v>126</v>
      </c>
      <c r="D8" s="3" t="s">
        <v>252</v>
      </c>
      <c r="E8" s="18" t="s">
        <v>253</v>
      </c>
      <c r="F8" s="18"/>
      <c r="G8" s="18"/>
      <c r="H8" s="2" t="s">
        <v>182</v>
      </c>
      <c r="I8" s="2" t="s">
        <v>4</v>
      </c>
      <c r="J8" s="2" t="s">
        <v>5</v>
      </c>
    </row>
    <row r="9" spans="1:10" ht="42.75" x14ac:dyDescent="0.45">
      <c r="A9" s="3" t="s">
        <v>6</v>
      </c>
      <c r="B9" s="3" t="s">
        <v>3</v>
      </c>
      <c r="C9" s="3" t="s">
        <v>7</v>
      </c>
      <c r="D9" s="3"/>
      <c r="E9" s="18" t="s">
        <v>281</v>
      </c>
      <c r="F9" s="18" t="s">
        <v>280</v>
      </c>
      <c r="G9" s="19" t="s">
        <v>282</v>
      </c>
      <c r="H9" s="2" t="s">
        <v>182</v>
      </c>
      <c r="I9" s="2" t="s">
        <v>8</v>
      </c>
      <c r="J9" s="2" t="s">
        <v>9</v>
      </c>
    </row>
    <row r="10" spans="1:10" ht="42.75" x14ac:dyDescent="0.45">
      <c r="A10" s="3" t="s">
        <v>10</v>
      </c>
      <c r="B10" s="3" t="s">
        <v>3</v>
      </c>
      <c r="C10" s="3" t="s">
        <v>11</v>
      </c>
      <c r="D10" s="3"/>
      <c r="E10" s="20" t="s">
        <v>286</v>
      </c>
      <c r="F10" s="20" t="s">
        <v>287</v>
      </c>
      <c r="G10" s="20" t="s">
        <v>288</v>
      </c>
      <c r="H10" s="2" t="s">
        <v>182</v>
      </c>
      <c r="I10" s="2" t="s">
        <v>12</v>
      </c>
      <c r="J10" s="2" t="s">
        <v>13</v>
      </c>
    </row>
    <row r="11" spans="1:10" x14ac:dyDescent="0.45">
      <c r="A11" s="3" t="s">
        <v>24</v>
      </c>
      <c r="B11" s="3" t="s">
        <v>3</v>
      </c>
      <c r="C11" s="3" t="s">
        <v>25</v>
      </c>
      <c r="D11" s="3" t="s">
        <v>268</v>
      </c>
      <c r="E11" s="18" t="s">
        <v>257</v>
      </c>
      <c r="F11" s="18"/>
      <c r="G11" s="18"/>
      <c r="H11" s="3" t="s">
        <v>182</v>
      </c>
      <c r="I11" s="2" t="s">
        <v>26</v>
      </c>
      <c r="J11" s="2" t="s">
        <v>27</v>
      </c>
    </row>
    <row r="12" spans="1:10" x14ac:dyDescent="0.45">
      <c r="A12" s="3" t="s">
        <v>42</v>
      </c>
      <c r="B12" s="3" t="s">
        <v>3</v>
      </c>
      <c r="C12" s="3" t="s">
        <v>43</v>
      </c>
      <c r="D12" s="3"/>
      <c r="E12" s="18" t="s">
        <v>254</v>
      </c>
      <c r="F12" s="18" t="s">
        <v>153</v>
      </c>
      <c r="G12" s="18"/>
      <c r="H12" s="3" t="s">
        <v>182</v>
      </c>
      <c r="I12" s="2" t="s">
        <v>44</v>
      </c>
      <c r="J12" s="2" t="s">
        <v>45</v>
      </c>
    </row>
    <row r="13" spans="1:10" x14ac:dyDescent="0.45">
      <c r="A13" s="3" t="s">
        <v>46</v>
      </c>
      <c r="B13" s="3" t="s">
        <v>3</v>
      </c>
      <c r="C13" s="3" t="s">
        <v>47</v>
      </c>
      <c r="D13" s="3"/>
      <c r="E13" s="18" t="s">
        <v>251</v>
      </c>
      <c r="F13" s="18" t="s">
        <v>261</v>
      </c>
      <c r="G13" s="18" t="s">
        <v>187</v>
      </c>
      <c r="H13" s="3" t="s">
        <v>182</v>
      </c>
      <c r="I13" s="2" t="s">
        <v>48</v>
      </c>
      <c r="J13" s="2" t="s">
        <v>49</v>
      </c>
    </row>
    <row r="14" spans="1:10" x14ac:dyDescent="0.45">
      <c r="A14" s="3" t="s">
        <v>91</v>
      </c>
      <c r="B14" s="3" t="s">
        <v>3</v>
      </c>
      <c r="C14" s="3" t="s">
        <v>92</v>
      </c>
      <c r="D14" s="3"/>
      <c r="E14" s="18" t="s">
        <v>256</v>
      </c>
      <c r="F14" s="18"/>
      <c r="G14" s="18"/>
      <c r="H14" s="2" t="s">
        <v>187</v>
      </c>
      <c r="I14" s="2" t="s">
        <v>93</v>
      </c>
      <c r="J14" s="2" t="s">
        <v>94</v>
      </c>
    </row>
    <row r="15" spans="1:10" ht="57" x14ac:dyDescent="0.45">
      <c r="A15" s="3" t="s">
        <v>142</v>
      </c>
      <c r="B15" s="3" t="s">
        <v>3</v>
      </c>
      <c r="C15" s="3" t="s">
        <v>128</v>
      </c>
      <c r="D15" s="14" t="s">
        <v>278</v>
      </c>
      <c r="E15" s="18" t="s">
        <v>262</v>
      </c>
      <c r="F15" s="18"/>
      <c r="G15" s="19" t="s">
        <v>273</v>
      </c>
      <c r="H15" s="2" t="s">
        <v>182</v>
      </c>
      <c r="I15" s="2" t="s">
        <v>95</v>
      </c>
      <c r="J15" s="2" t="s">
        <v>96</v>
      </c>
    </row>
    <row r="16" spans="1:10" x14ac:dyDescent="0.45">
      <c r="A16" s="3" t="s">
        <v>50</v>
      </c>
      <c r="B16" s="3" t="s">
        <v>3</v>
      </c>
      <c r="C16" s="3" t="s">
        <v>51</v>
      </c>
      <c r="D16" s="3"/>
      <c r="E16" s="18" t="s">
        <v>281</v>
      </c>
      <c r="F16" s="18" t="s">
        <v>50</v>
      </c>
      <c r="G16" s="18" t="s">
        <v>187</v>
      </c>
      <c r="H16" s="2" t="s">
        <v>182</v>
      </c>
      <c r="I16" s="2" t="s">
        <v>52</v>
      </c>
      <c r="J16" s="2" t="s">
        <v>53</v>
      </c>
    </row>
    <row r="17" spans="1:11" ht="28.5" x14ac:dyDescent="0.45">
      <c r="A17" s="3" t="s">
        <v>54</v>
      </c>
      <c r="B17" s="3" t="s">
        <v>3</v>
      </c>
      <c r="C17" s="3" t="s">
        <v>55</v>
      </c>
      <c r="D17" s="3"/>
      <c r="E17" s="18" t="s">
        <v>267</v>
      </c>
      <c r="F17" s="18" t="s">
        <v>258</v>
      </c>
      <c r="G17" s="18"/>
      <c r="H17" s="2" t="s">
        <v>182</v>
      </c>
      <c r="I17" s="2" t="s">
        <v>210</v>
      </c>
      <c r="J17" s="2" t="s">
        <v>56</v>
      </c>
    </row>
    <row r="18" spans="1:11" x14ac:dyDescent="0.45">
      <c r="A18" s="3" t="s">
        <v>28</v>
      </c>
      <c r="B18" s="3" t="s">
        <v>3</v>
      </c>
      <c r="C18" s="3" t="s">
        <v>29</v>
      </c>
      <c r="E18" s="18" t="s">
        <v>290</v>
      </c>
      <c r="F18" s="18"/>
      <c r="G18" s="18" t="s">
        <v>273</v>
      </c>
      <c r="H18" s="2" t="s">
        <v>182</v>
      </c>
      <c r="I18" s="2" t="s">
        <v>30</v>
      </c>
      <c r="J18" s="2" t="s">
        <v>31</v>
      </c>
    </row>
    <row r="19" spans="1:11" x14ac:dyDescent="0.45">
      <c r="A19" s="3" t="s">
        <v>145</v>
      </c>
      <c r="B19" s="3" t="s">
        <v>3</v>
      </c>
      <c r="C19" s="3" t="s">
        <v>127</v>
      </c>
      <c r="E19" s="18" t="s">
        <v>255</v>
      </c>
      <c r="F19" s="18"/>
      <c r="G19" s="18"/>
      <c r="H19" s="2" t="s">
        <v>182</v>
      </c>
      <c r="I19" s="2" t="s">
        <v>36</v>
      </c>
      <c r="J19" s="2" t="s">
        <v>37</v>
      </c>
    </row>
    <row r="20" spans="1:11" s="1" customFormat="1" x14ac:dyDescent="0.45"/>
    <row r="21" spans="1:11" s="1" customFormat="1" x14ac:dyDescent="0.45"/>
    <row r="22" spans="1:11" s="1" customFormat="1" x14ac:dyDescent="0.45">
      <c r="K22" s="5"/>
    </row>
    <row r="23" spans="1:11" s="6" customFormat="1" ht="21" x14ac:dyDescent="0.45">
      <c r="A23" s="6" t="s">
        <v>172</v>
      </c>
      <c r="C23" s="10" t="s">
        <v>173</v>
      </c>
    </row>
    <row r="24" spans="1:11" s="3" customFormat="1" x14ac:dyDescent="0.45">
      <c r="A24" s="3" t="s">
        <v>143</v>
      </c>
      <c r="B24" s="3" t="s">
        <v>17</v>
      </c>
      <c r="C24" s="3" t="s">
        <v>129</v>
      </c>
      <c r="D24" s="3" t="s">
        <v>180</v>
      </c>
      <c r="H24" s="3" t="s">
        <v>185</v>
      </c>
      <c r="I24" s="3" t="s">
        <v>101</v>
      </c>
      <c r="J24" s="3" t="s">
        <v>102</v>
      </c>
    </row>
    <row r="25" spans="1:11" s="3" customFormat="1" x14ac:dyDescent="0.45">
      <c r="A25" s="3" t="s">
        <v>141</v>
      </c>
      <c r="B25" s="3" t="s">
        <v>17</v>
      </c>
      <c r="C25" s="3" t="s">
        <v>139</v>
      </c>
      <c r="D25" s="3" t="s">
        <v>125</v>
      </c>
      <c r="H25" s="3" t="s">
        <v>187</v>
      </c>
      <c r="I25" s="3" t="s">
        <v>18</v>
      </c>
      <c r="J25" s="3" t="s">
        <v>19</v>
      </c>
    </row>
    <row r="26" spans="1:11" s="3" customFormat="1" ht="28.5" x14ac:dyDescent="0.45">
      <c r="A26" s="3" t="s">
        <v>230</v>
      </c>
      <c r="B26" s="3" t="s">
        <v>17</v>
      </c>
      <c r="C26" s="3" t="s">
        <v>144</v>
      </c>
      <c r="D26" s="3" t="s">
        <v>125</v>
      </c>
      <c r="H26" s="3" t="s">
        <v>185</v>
      </c>
      <c r="I26" s="3" t="s">
        <v>20</v>
      </c>
      <c r="J26" s="3" t="s">
        <v>21</v>
      </c>
    </row>
    <row r="27" spans="1:11" s="3" customFormat="1" x14ac:dyDescent="0.45">
      <c r="A27" s="3" t="s">
        <v>57</v>
      </c>
      <c r="B27" s="3" t="s">
        <v>17</v>
      </c>
      <c r="C27" s="3" t="s">
        <v>58</v>
      </c>
      <c r="D27" s="3" t="s">
        <v>184</v>
      </c>
      <c r="H27" s="3" t="s">
        <v>182</v>
      </c>
      <c r="I27" s="3" t="s">
        <v>59</v>
      </c>
      <c r="J27" s="3" t="s">
        <v>60</v>
      </c>
    </row>
    <row r="28" spans="1:11" s="3" customFormat="1" x14ac:dyDescent="0.45">
      <c r="A28" s="3" t="s">
        <v>50</v>
      </c>
      <c r="B28" s="3" t="s">
        <v>17</v>
      </c>
      <c r="C28" s="3" t="s">
        <v>51</v>
      </c>
      <c r="D28" s="3" t="s">
        <v>269</v>
      </c>
      <c r="H28" s="3" t="s">
        <v>182</v>
      </c>
      <c r="I28" s="3" t="s">
        <v>265</v>
      </c>
      <c r="J28" s="3" t="s">
        <v>264</v>
      </c>
    </row>
    <row r="29" spans="1:11" s="3" customFormat="1" x14ac:dyDescent="0.45">
      <c r="A29" s="3" t="s">
        <v>54</v>
      </c>
      <c r="B29" s="3" t="s">
        <v>17</v>
      </c>
      <c r="C29" s="3" t="s">
        <v>55</v>
      </c>
      <c r="D29" s="3" t="s">
        <v>270</v>
      </c>
      <c r="H29" s="3" t="s">
        <v>182</v>
      </c>
      <c r="I29" s="3" t="s">
        <v>263</v>
      </c>
      <c r="J29" s="3" t="s">
        <v>56</v>
      </c>
    </row>
    <row r="30" spans="1:11" s="3" customFormat="1" x14ac:dyDescent="0.45">
      <c r="A30" s="3" t="s">
        <v>65</v>
      </c>
      <c r="B30" s="3" t="s">
        <v>17</v>
      </c>
      <c r="C30" s="3" t="s">
        <v>66</v>
      </c>
      <c r="D30" s="3" t="s">
        <v>188</v>
      </c>
      <c r="H30" s="3" t="s">
        <v>187</v>
      </c>
      <c r="I30" s="3" t="s">
        <v>67</v>
      </c>
      <c r="J30" s="3" t="s">
        <v>68</v>
      </c>
    </row>
    <row r="31" spans="1:11" s="3" customFormat="1" x14ac:dyDescent="0.45">
      <c r="A31" s="3" t="s">
        <v>146</v>
      </c>
      <c r="B31" s="3" t="s">
        <v>17</v>
      </c>
      <c r="C31" s="3" t="s">
        <v>130</v>
      </c>
      <c r="D31" s="3" t="s">
        <v>189</v>
      </c>
      <c r="H31" s="3" t="s">
        <v>182</v>
      </c>
      <c r="I31" s="3" t="s">
        <v>103</v>
      </c>
      <c r="J31" s="3" t="s">
        <v>104</v>
      </c>
    </row>
    <row r="32" spans="1:11" s="3" customFormat="1" x14ac:dyDescent="0.45">
      <c r="A32" s="3" t="s">
        <v>147</v>
      </c>
      <c r="B32" s="3" t="s">
        <v>17</v>
      </c>
      <c r="C32" s="3" t="s">
        <v>131</v>
      </c>
      <c r="D32" s="3" t="s">
        <v>190</v>
      </c>
      <c r="H32" s="3" t="s">
        <v>185</v>
      </c>
      <c r="I32" s="3" t="s">
        <v>105</v>
      </c>
      <c r="J32" s="3" t="s">
        <v>106</v>
      </c>
    </row>
    <row r="33" spans="1:10" s="3" customFormat="1" x14ac:dyDescent="0.45">
      <c r="A33" s="3" t="s">
        <v>148</v>
      </c>
      <c r="B33" s="3" t="s">
        <v>17</v>
      </c>
      <c r="C33" s="3" t="s">
        <v>132</v>
      </c>
      <c r="D33" s="3" t="s">
        <v>192</v>
      </c>
      <c r="H33" s="3" t="s">
        <v>187</v>
      </c>
      <c r="I33" s="3" t="s">
        <v>107</v>
      </c>
      <c r="J33" s="3" t="s">
        <v>108</v>
      </c>
    </row>
    <row r="34" spans="1:10" s="3" customFormat="1" ht="28.5" x14ac:dyDescent="0.45">
      <c r="A34" s="3" t="s">
        <v>149</v>
      </c>
      <c r="B34" s="3" t="s">
        <v>17</v>
      </c>
      <c r="C34" s="3" t="s">
        <v>133</v>
      </c>
      <c r="D34" s="3" t="s">
        <v>193</v>
      </c>
      <c r="H34" s="3" t="s">
        <v>185</v>
      </c>
      <c r="I34" s="3" t="s">
        <v>109</v>
      </c>
      <c r="J34" s="3" t="s">
        <v>110</v>
      </c>
    </row>
    <row r="35" spans="1:10" s="3" customFormat="1" ht="42.75" x14ac:dyDescent="0.45">
      <c r="A35" s="3" t="s">
        <v>150</v>
      </c>
      <c r="B35" s="3" t="s">
        <v>17</v>
      </c>
      <c r="C35" s="3" t="s">
        <v>134</v>
      </c>
      <c r="D35" s="3" t="s">
        <v>194</v>
      </c>
      <c r="H35" s="3" t="s">
        <v>182</v>
      </c>
      <c r="I35" s="3" t="s">
        <v>111</v>
      </c>
      <c r="J35" s="3" t="s">
        <v>112</v>
      </c>
    </row>
    <row r="36" spans="1:10" s="3" customFormat="1" x14ac:dyDescent="0.45">
      <c r="A36" s="3" t="s">
        <v>151</v>
      </c>
      <c r="B36" s="3" t="s">
        <v>17</v>
      </c>
      <c r="C36" s="3" t="s">
        <v>135</v>
      </c>
      <c r="H36" s="3" t="s">
        <v>187</v>
      </c>
      <c r="I36" s="3" t="s">
        <v>113</v>
      </c>
      <c r="J36" s="3" t="s">
        <v>114</v>
      </c>
    </row>
    <row r="37" spans="1:10" s="3" customFormat="1" ht="28.5" x14ac:dyDescent="0.45">
      <c r="A37" s="3" t="s">
        <v>152</v>
      </c>
      <c r="B37" s="3" t="s">
        <v>17</v>
      </c>
      <c r="C37" s="3" t="s">
        <v>136</v>
      </c>
      <c r="D37" s="3" t="s">
        <v>195</v>
      </c>
      <c r="H37" s="3" t="s">
        <v>187</v>
      </c>
      <c r="I37" s="3" t="s">
        <v>115</v>
      </c>
      <c r="J37" s="3" t="s">
        <v>285</v>
      </c>
    </row>
    <row r="38" spans="1:10" s="3" customFormat="1" ht="42.75" x14ac:dyDescent="0.45">
      <c r="A38" s="3" t="s">
        <v>153</v>
      </c>
      <c r="B38" s="3" t="s">
        <v>17</v>
      </c>
      <c r="C38" s="3" t="s">
        <v>137</v>
      </c>
      <c r="D38" s="3" t="s">
        <v>272</v>
      </c>
      <c r="H38" s="3" t="s">
        <v>182</v>
      </c>
      <c r="I38" s="3" t="s">
        <v>118</v>
      </c>
      <c r="J38" s="3" t="s">
        <v>119</v>
      </c>
    </row>
    <row r="39" spans="1:10" s="3" customFormat="1" x14ac:dyDescent="0.45">
      <c r="A39" s="3" t="s">
        <v>154</v>
      </c>
      <c r="B39" s="3" t="s">
        <v>17</v>
      </c>
      <c r="C39" s="3" t="s">
        <v>138</v>
      </c>
      <c r="H39" s="3" t="s">
        <v>187</v>
      </c>
      <c r="I39" s="3" t="s">
        <v>120</v>
      </c>
      <c r="J39" s="3" t="s">
        <v>121</v>
      </c>
    </row>
    <row r="40" spans="1:10" s="3" customFormat="1" ht="28.5" x14ac:dyDescent="0.45">
      <c r="A40" s="3" t="s">
        <v>161</v>
      </c>
      <c r="B40" s="3" t="s">
        <v>17</v>
      </c>
      <c r="C40" s="3" t="s">
        <v>159</v>
      </c>
      <c r="D40" s="3" t="s">
        <v>196</v>
      </c>
      <c r="H40" s="3" t="s">
        <v>182</v>
      </c>
      <c r="I40" s="21" t="s">
        <v>206</v>
      </c>
      <c r="J40" s="3" t="s">
        <v>160</v>
      </c>
    </row>
    <row r="41" spans="1:10" s="3" customFormat="1" x14ac:dyDescent="0.45">
      <c r="A41" s="3" t="s">
        <v>163</v>
      </c>
      <c r="B41" s="3" t="s">
        <v>17</v>
      </c>
      <c r="C41" s="3" t="s">
        <v>162</v>
      </c>
      <c r="D41" s="3" t="s">
        <v>271</v>
      </c>
      <c r="H41" s="3" t="s">
        <v>182</v>
      </c>
      <c r="I41" s="21" t="s">
        <v>207</v>
      </c>
      <c r="J41" s="3" t="s">
        <v>164</v>
      </c>
    </row>
    <row r="42" spans="1:10" s="3" customFormat="1" x14ac:dyDescent="0.45">
      <c r="A42" s="3" t="s">
        <v>167</v>
      </c>
      <c r="B42" s="3" t="s">
        <v>17</v>
      </c>
      <c r="C42" s="3" t="s">
        <v>165</v>
      </c>
      <c r="D42" s="3" t="s">
        <v>197</v>
      </c>
      <c r="H42" s="3" t="s">
        <v>182</v>
      </c>
      <c r="I42" s="21" t="s">
        <v>208</v>
      </c>
      <c r="J42" s="3" t="s">
        <v>166</v>
      </c>
    </row>
    <row r="43" spans="1:10" s="3" customFormat="1" ht="28.5" x14ac:dyDescent="0.45">
      <c r="A43" s="3" t="s">
        <v>169</v>
      </c>
      <c r="B43" s="3" t="s">
        <v>17</v>
      </c>
      <c r="C43" s="3" t="s">
        <v>168</v>
      </c>
      <c r="D43" s="3" t="s">
        <v>276</v>
      </c>
      <c r="H43" s="3" t="s">
        <v>185</v>
      </c>
      <c r="I43" s="21" t="s">
        <v>209</v>
      </c>
      <c r="J43" s="3" t="s">
        <v>170</v>
      </c>
    </row>
    <row r="44" spans="1:10" s="3" customFormat="1" ht="28.5" x14ac:dyDescent="0.45">
      <c r="A44" s="3" t="s">
        <v>175</v>
      </c>
      <c r="B44" s="3" t="s">
        <v>17</v>
      </c>
      <c r="C44" s="3" t="s">
        <v>174</v>
      </c>
      <c r="D44" s="3" t="s">
        <v>198</v>
      </c>
      <c r="H44" s="3" t="s">
        <v>292</v>
      </c>
      <c r="I44" s="3" t="s">
        <v>211</v>
      </c>
      <c r="J44" s="3" t="s">
        <v>176</v>
      </c>
    </row>
    <row r="45" spans="1:10" s="3" customFormat="1" ht="28.5" x14ac:dyDescent="0.45">
      <c r="A45" s="3" t="s">
        <v>178</v>
      </c>
      <c r="B45" s="3" t="s">
        <v>17</v>
      </c>
      <c r="C45" s="3" t="s">
        <v>177</v>
      </c>
      <c r="D45" s="3" t="s">
        <v>199</v>
      </c>
      <c r="H45" s="3" t="s">
        <v>182</v>
      </c>
      <c r="I45" s="3" t="s">
        <v>212</v>
      </c>
      <c r="J45" s="3" t="s">
        <v>179</v>
      </c>
    </row>
    <row r="46" spans="1:10" s="3" customFormat="1" ht="28.5" x14ac:dyDescent="0.45">
      <c r="A46" s="3" t="s">
        <v>213</v>
      </c>
      <c r="B46" s="3" t="s">
        <v>17</v>
      </c>
      <c r="C46" s="3" t="s">
        <v>214</v>
      </c>
      <c r="D46" s="3" t="s">
        <v>215</v>
      </c>
      <c r="I46" s="3" t="s">
        <v>216</v>
      </c>
      <c r="J46" s="3" t="s">
        <v>217</v>
      </c>
    </row>
    <row r="47" spans="1:10" s="3" customFormat="1" x14ac:dyDescent="0.4">
      <c r="A47" s="3" t="s">
        <v>283</v>
      </c>
      <c r="B47" s="3" t="s">
        <v>17</v>
      </c>
      <c r="C47" s="16" t="s">
        <v>284</v>
      </c>
      <c r="D47" s="3" t="s">
        <v>215</v>
      </c>
    </row>
    <row r="48" spans="1:10" s="3" customFormat="1" x14ac:dyDescent="0.45">
      <c r="A48" s="3" t="s">
        <v>218</v>
      </c>
      <c r="B48" s="3" t="s">
        <v>17</v>
      </c>
      <c r="C48" s="3" t="s">
        <v>219</v>
      </c>
      <c r="D48" s="3" t="s">
        <v>215</v>
      </c>
      <c r="I48" s="3" t="s">
        <v>220</v>
      </c>
      <c r="J48" s="3" t="s">
        <v>221</v>
      </c>
    </row>
    <row r="49" spans="1:10" s="3" customFormat="1" x14ac:dyDescent="0.45">
      <c r="A49" s="3" t="s">
        <v>222</v>
      </c>
      <c r="B49" s="3" t="s">
        <v>17</v>
      </c>
      <c r="C49" s="3" t="s">
        <v>223</v>
      </c>
      <c r="D49" s="3" t="s">
        <v>215</v>
      </c>
      <c r="I49" s="3" t="s">
        <v>224</v>
      </c>
      <c r="J49" s="3" t="s">
        <v>225</v>
      </c>
    </row>
    <row r="50" spans="1:10" s="3" customFormat="1" x14ac:dyDescent="0.45">
      <c r="A50" s="3" t="s">
        <v>226</v>
      </c>
      <c r="B50" s="3" t="s">
        <v>17</v>
      </c>
      <c r="C50" s="3" t="s">
        <v>227</v>
      </c>
      <c r="D50" s="3" t="s">
        <v>215</v>
      </c>
      <c r="I50" s="3" t="s">
        <v>228</v>
      </c>
      <c r="J50" s="3" t="s">
        <v>229</v>
      </c>
    </row>
    <row r="51" spans="1:10" s="3" customFormat="1" ht="57" x14ac:dyDescent="0.45">
      <c r="A51" s="22" t="s">
        <v>142</v>
      </c>
      <c r="B51" s="22" t="s">
        <v>17</v>
      </c>
      <c r="C51" s="22" t="s">
        <v>128</v>
      </c>
      <c r="D51" s="23" t="s">
        <v>291</v>
      </c>
      <c r="J51" s="3" t="s">
        <v>279</v>
      </c>
    </row>
    <row r="52" spans="1:10" s="3" customFormat="1" ht="57" x14ac:dyDescent="0.45">
      <c r="A52" s="22" t="s">
        <v>10</v>
      </c>
      <c r="B52" s="22" t="s">
        <v>17</v>
      </c>
      <c r="C52" s="22" t="s">
        <v>11</v>
      </c>
      <c r="D52" s="23" t="s">
        <v>291</v>
      </c>
    </row>
    <row r="53" spans="1:10" s="3" customFormat="1" ht="57" x14ac:dyDescent="0.45">
      <c r="A53" s="22" t="s">
        <v>28</v>
      </c>
      <c r="B53" s="22" t="s">
        <v>17</v>
      </c>
      <c r="C53" s="22" t="s">
        <v>29</v>
      </c>
      <c r="D53" s="23" t="s">
        <v>291</v>
      </c>
    </row>
    <row r="54" spans="1:10" s="3" customFormat="1" x14ac:dyDescent="0.45">
      <c r="A54" s="15"/>
      <c r="B54" s="15"/>
      <c r="C54" s="15"/>
      <c r="D54" s="23"/>
    </row>
    <row r="55" spans="1:10" x14ac:dyDescent="0.45">
      <c r="A55" s="15"/>
      <c r="B55" s="15"/>
      <c r="C55" s="15"/>
      <c r="D55" s="17"/>
    </row>
    <row r="57" spans="1:10" s="7" customFormat="1" ht="21" x14ac:dyDescent="0.45">
      <c r="A57" s="6" t="s">
        <v>155</v>
      </c>
      <c r="C57" s="8" t="s">
        <v>171</v>
      </c>
      <c r="J57" s="9"/>
    </row>
    <row r="59" spans="1:10" s="7" customFormat="1" ht="21" x14ac:dyDescent="0.45">
      <c r="A59" s="6" t="s">
        <v>156</v>
      </c>
      <c r="C59" s="8" t="s">
        <v>171</v>
      </c>
      <c r="J59" s="9"/>
    </row>
    <row r="60" spans="1:10" ht="28.5" x14ac:dyDescent="0.45">
      <c r="A60" s="3" t="s">
        <v>69</v>
      </c>
      <c r="B60" s="3" t="s">
        <v>70</v>
      </c>
      <c r="C60" s="3" t="s">
        <v>71</v>
      </c>
      <c r="D60" s="2" t="s">
        <v>200</v>
      </c>
      <c r="H60" s="2" t="s">
        <v>187</v>
      </c>
      <c r="I60" s="2" t="s">
        <v>72</v>
      </c>
      <c r="J60" s="2" t="s">
        <v>73</v>
      </c>
    </row>
    <row r="61" spans="1:10" ht="28.5" x14ac:dyDescent="0.45">
      <c r="A61" s="3" t="s">
        <v>74</v>
      </c>
      <c r="B61" s="3" t="s">
        <v>70</v>
      </c>
      <c r="C61" s="3" t="s">
        <v>75</v>
      </c>
      <c r="D61" s="2" t="s">
        <v>201</v>
      </c>
      <c r="H61" s="2" t="s">
        <v>187</v>
      </c>
      <c r="I61" s="2" t="s">
        <v>76</v>
      </c>
      <c r="J61" s="2" t="s">
        <v>77</v>
      </c>
    </row>
    <row r="62" spans="1:10" ht="28.5" x14ac:dyDescent="0.45">
      <c r="A62" s="3" t="s">
        <v>78</v>
      </c>
      <c r="B62" s="3" t="s">
        <v>70</v>
      </c>
      <c r="C62" s="3" t="s">
        <v>79</v>
      </c>
      <c r="D62" s="2" t="s">
        <v>201</v>
      </c>
      <c r="H62" s="2" t="s">
        <v>187</v>
      </c>
      <c r="I62" s="2" t="s">
        <v>80</v>
      </c>
      <c r="J62" s="2" t="s">
        <v>81</v>
      </c>
    </row>
    <row r="63" spans="1:10" ht="42.75" x14ac:dyDescent="0.45">
      <c r="A63" s="3" t="s">
        <v>122</v>
      </c>
      <c r="B63" s="3" t="s">
        <v>70</v>
      </c>
      <c r="C63" s="3" t="s">
        <v>123</v>
      </c>
      <c r="D63" s="2" t="s">
        <v>201</v>
      </c>
      <c r="H63" s="2" t="s">
        <v>187</v>
      </c>
      <c r="I63" s="2" t="s">
        <v>124</v>
      </c>
      <c r="J63" s="2" t="s">
        <v>293</v>
      </c>
    </row>
    <row r="64" spans="1:10" x14ac:dyDescent="0.45">
      <c r="A64" s="3"/>
      <c r="B64" s="3"/>
      <c r="C64" s="3"/>
    </row>
    <row r="65" spans="1:10" s="7" customFormat="1" ht="21" x14ac:dyDescent="0.45">
      <c r="A65" s="6" t="s">
        <v>157</v>
      </c>
      <c r="C65" s="8" t="s">
        <v>171</v>
      </c>
      <c r="J65" s="9"/>
    </row>
    <row r="66" spans="1:10" s="13" customFormat="1" x14ac:dyDescent="0.45">
      <c r="A66" s="12" t="s">
        <v>82</v>
      </c>
      <c r="B66" s="12" t="s">
        <v>83</v>
      </c>
      <c r="C66" s="12" t="s">
        <v>84</v>
      </c>
      <c r="D66" s="13" t="s">
        <v>277</v>
      </c>
      <c r="H66" s="13" t="s">
        <v>182</v>
      </c>
      <c r="I66" s="13" t="s">
        <v>85</v>
      </c>
      <c r="J66" s="13" t="s">
        <v>86</v>
      </c>
    </row>
    <row r="67" spans="1:10" s="13" customFormat="1" x14ac:dyDescent="0.45">
      <c r="A67" s="12" t="s">
        <v>87</v>
      </c>
      <c r="B67" s="12" t="s">
        <v>83</v>
      </c>
      <c r="C67" s="12" t="s">
        <v>88</v>
      </c>
      <c r="D67" s="13" t="s">
        <v>277</v>
      </c>
      <c r="H67" s="13" t="s">
        <v>187</v>
      </c>
      <c r="I67" s="13" t="s">
        <v>89</v>
      </c>
      <c r="J67" s="13" t="s">
        <v>90</v>
      </c>
    </row>
    <row r="68" spans="1:10" x14ac:dyDescent="0.45">
      <c r="A68" s="3"/>
      <c r="B68" s="3"/>
      <c r="C68" s="3"/>
    </row>
    <row r="69" spans="1:10" x14ac:dyDescent="0.45">
      <c r="A69" s="3"/>
      <c r="B69" s="3"/>
      <c r="C69" s="3"/>
    </row>
    <row r="70" spans="1:10" s="7" customFormat="1" ht="21" x14ac:dyDescent="0.45">
      <c r="A70" s="6" t="s">
        <v>158</v>
      </c>
      <c r="C70" s="8" t="s">
        <v>171</v>
      </c>
      <c r="J70" s="9"/>
    </row>
    <row r="71" spans="1:10" x14ac:dyDescent="0.45">
      <c r="A71" s="3" t="s">
        <v>61</v>
      </c>
      <c r="B71" s="3" t="s">
        <v>14</v>
      </c>
      <c r="C71" s="3" t="s">
        <v>62</v>
      </c>
      <c r="D71" s="2" t="s">
        <v>202</v>
      </c>
      <c r="H71" s="2" t="s">
        <v>187</v>
      </c>
      <c r="I71" s="2" t="s">
        <v>63</v>
      </c>
      <c r="J71" s="2" t="s">
        <v>64</v>
      </c>
    </row>
    <row r="72" spans="1:10" x14ac:dyDescent="0.45">
      <c r="A72" s="3" t="s">
        <v>243</v>
      </c>
      <c r="B72" s="3" t="s">
        <v>14</v>
      </c>
      <c r="C72" s="3" t="s">
        <v>246</v>
      </c>
      <c r="D72" s="2" t="s">
        <v>203</v>
      </c>
      <c r="H72" s="2" t="s">
        <v>187</v>
      </c>
      <c r="I72" s="2" t="s">
        <v>15</v>
      </c>
      <c r="J72" s="2" t="s">
        <v>16</v>
      </c>
    </row>
    <row r="73" spans="1:10" x14ac:dyDescent="0.45">
      <c r="A73" s="3" t="s">
        <v>244</v>
      </c>
      <c r="B73" s="3" t="s">
        <v>14</v>
      </c>
      <c r="C73" s="3" t="s">
        <v>247</v>
      </c>
      <c r="D73" s="2" t="s">
        <v>125</v>
      </c>
      <c r="H73" s="2" t="s">
        <v>187</v>
      </c>
      <c r="I73" s="2" t="s">
        <v>22</v>
      </c>
      <c r="J73" s="2" t="s">
        <v>23</v>
      </c>
    </row>
    <row r="74" spans="1:10" ht="28.5" x14ac:dyDescent="0.45">
      <c r="A74" s="3" t="s">
        <v>32</v>
      </c>
      <c r="B74" s="3" t="s">
        <v>14</v>
      </c>
      <c r="C74" s="3" t="s">
        <v>33</v>
      </c>
      <c r="D74" s="2" t="s">
        <v>125</v>
      </c>
      <c r="H74" s="2" t="s">
        <v>187</v>
      </c>
      <c r="I74" s="2" t="s">
        <v>34</v>
      </c>
      <c r="J74" s="2" t="s">
        <v>35</v>
      </c>
    </row>
    <row r="75" spans="1:10" x14ac:dyDescent="0.45">
      <c r="A75" s="3" t="s">
        <v>242</v>
      </c>
      <c r="B75" s="3" t="s">
        <v>14</v>
      </c>
      <c r="C75" s="3" t="s">
        <v>248</v>
      </c>
      <c r="D75" s="2" t="s">
        <v>204</v>
      </c>
      <c r="H75" s="2" t="s">
        <v>187</v>
      </c>
      <c r="I75" s="2" t="s">
        <v>97</v>
      </c>
      <c r="J75" s="2" t="s">
        <v>98</v>
      </c>
    </row>
    <row r="76" spans="1:10" ht="28.5" x14ac:dyDescent="0.45">
      <c r="A76" s="3" t="s">
        <v>241</v>
      </c>
      <c r="B76" s="3" t="s">
        <v>14</v>
      </c>
      <c r="C76" s="3" t="s">
        <v>249</v>
      </c>
      <c r="D76" s="2" t="s">
        <v>205</v>
      </c>
      <c r="H76" s="2" t="s">
        <v>187</v>
      </c>
      <c r="I76" s="2" t="s">
        <v>99</v>
      </c>
      <c r="J76" s="2" t="s">
        <v>100</v>
      </c>
    </row>
    <row r="77" spans="1:10" x14ac:dyDescent="0.45">
      <c r="A77" s="3" t="s">
        <v>245</v>
      </c>
      <c r="B77" s="3" t="s">
        <v>14</v>
      </c>
      <c r="C77" s="3" t="s">
        <v>250</v>
      </c>
      <c r="H77" s="2" t="s">
        <v>187</v>
      </c>
      <c r="I77" s="2" t="s">
        <v>116</v>
      </c>
      <c r="J77" s="2" t="s">
        <v>117</v>
      </c>
    </row>
    <row r="78" spans="1:10" ht="28.5" x14ac:dyDescent="0.45">
      <c r="A78" s="3" t="s">
        <v>239</v>
      </c>
      <c r="B78" s="3" t="s">
        <v>14</v>
      </c>
      <c r="C78" s="3" t="s">
        <v>231</v>
      </c>
      <c r="D78" s="2" t="s">
        <v>232</v>
      </c>
      <c r="H78" s="2" t="s">
        <v>182</v>
      </c>
      <c r="I78" s="2" t="s">
        <v>233</v>
      </c>
      <c r="J78" s="2" t="s">
        <v>234</v>
      </c>
    </row>
    <row r="79" spans="1:10" x14ac:dyDescent="0.45">
      <c r="A79" s="3" t="s">
        <v>240</v>
      </c>
      <c r="B79" s="3" t="s">
        <v>14</v>
      </c>
      <c r="C79" s="3" t="s">
        <v>235</v>
      </c>
      <c r="H79" s="2" t="s">
        <v>187</v>
      </c>
      <c r="I79" s="2" t="s">
        <v>236</v>
      </c>
      <c r="J79" s="2" t="s">
        <v>237</v>
      </c>
    </row>
  </sheetData>
  <hyperlinks>
    <hyperlink ref="I8" r:id="rId1" display="http://www.3gpp.org/ftp/tsg_sa/TSG_SA/TSGS_81/Docs/SP-180922.zip"/>
    <hyperlink ref="I9" r:id="rId2" display="http://www.3gpp.org/ftp/tsg_sa/TSG_SA/TSGS_84/Docs/SP-190306.zip"/>
    <hyperlink ref="I10" r:id="rId3" display="http://www.3gpp.org/ftp/tsg_sa/TSG_SA/TSGS_84/Docs/SP-190310.zip"/>
    <hyperlink ref="I72" r:id="rId4" display="http://www.3gpp.org/ftp/tsg_sa/TSG_SA/TSGS_82/Docs/SP-181139.zip"/>
    <hyperlink ref="I25" r:id="rId5" display="http://www.3gpp.org/ftp/tsg_sa/TSG_SA/TSGS_84/Docs/SP-190454.zip"/>
    <hyperlink ref="I26" r:id="rId6" display="http://www.3gpp.org/ftp/tsg_sa/TSG_SA/TSGS_82/Docs/SP-181114.zip"/>
    <hyperlink ref="I73" r:id="rId7" display="http://www.3gpp.org/ftp/tsg_sa/TSG_SA/TSGS_82/Docs/SP-181252.zip"/>
    <hyperlink ref="I11" r:id="rId8" display="http://www.3gpp.org/ftp/tsg_sa/TSG_SA/TSGS_84/Docs/SP-190308.zip"/>
    <hyperlink ref="I7" r:id="rId9" display="http://www.3gpp.org/ftp/tsg_sa/TSG_SA/TSGS_84/Docs/SP-190304.zip"/>
    <hyperlink ref="I12" r:id="rId10" display="http://www.3gpp.org/ftp/tsg_sa/TSG_SA/TSGS_84/Docs/SP-190307.zip"/>
    <hyperlink ref="I13" r:id="rId11" display="http://www.3gpp.org/ftp/tsg_sa/TSG_SA/TSGS_84/Docs/SP-190303.zip"/>
    <hyperlink ref="I29" r:id="rId12" display="http://www.3gpp.org/ftp/tsg_sa/TSG_SA/TSGS_84/Docs/SP-190305.zip"/>
    <hyperlink ref="I27" r:id="rId13" display="http://www.3gpp.org/ftp/tsg_sa/TSG_SA/TSGS_84/Docs/SP-190564.zip"/>
    <hyperlink ref="I71" r:id="rId14" display="http://www.3gpp.org/ftp/tsg_sa/TSG_SA/TSGS_84/Docs/SP-190480.zip"/>
    <hyperlink ref="I30" r:id="rId15" display="http://www.3gpp.org/ftp/tsg_sa/TSG_SA/TSGS_84/Docs/SP-190563.zip"/>
    <hyperlink ref="I60" r:id="rId16" display="http://www.3gpp.org/ftp/tsg_sa/TSG_SA/TSGS_84/Docs/SP-190331.zip"/>
    <hyperlink ref="I62" r:id="rId17" display="http://www.3gpp.org/ftp/tsg_sa/TSG_SA/TSGS_83/Docs/SP-190040.zip"/>
    <hyperlink ref="I66" r:id="rId18" display="http://www.3gpp.org/ftp/tsg_sa/TSG_SA/TSGS_83/Docs/SP-190139.zip"/>
    <hyperlink ref="I67" r:id="rId19" display="http://www.3gpp.org/ftp/tsg_sa/TSG_SA/TSGS_84/Docs/SP-190367.zip"/>
    <hyperlink ref="I14" r:id="rId20" display="http://www.3gpp.org/ftp/tsg_sa/TSG_SA/TSGS_83/Docs/SP-190085.zip"/>
    <hyperlink ref="I15" r:id="rId21" display="http://www.3gpp.org/ftp/tsg_sa/TSG_SA/TSGS_83/Docs/SP-190090.zip"/>
    <hyperlink ref="I75" r:id="rId22" display="http://www.3gpp.org/ftp/tsg_sa/TSG_SA/TSGS_84/Docs/SP-190559.zip"/>
    <hyperlink ref="I76" r:id="rId23" display="http://www.3gpp.org/ftp/tsg_sa/TSG_SA/TSGS_84/Docs/SP-190477.zip"/>
    <hyperlink ref="I24" r:id="rId24" display="http://www.3gpp.org/ftp/tsg_sa/TSG_SA/TSGS_84/Docs/SP-190453.zip"/>
    <hyperlink ref="I31" r:id="rId25" display="http://www.3gpp.org/ftp/tsg_sa/TSG_SA/TSGS_84/Docs/SP-190452.zip"/>
    <hyperlink ref="I32" r:id="rId26" display="http://www.3gpp.org/ftp/tsg_sa/TSG_SA/TSGS_84/Docs/SP-190557.zip"/>
    <hyperlink ref="I33" r:id="rId27" display="http://www.3gpp.org/ftp/tsg_sa/TSG_SA/TSGS_84/Docs/SP-190449.zip"/>
    <hyperlink ref="I34" r:id="rId28" display="http://www.3gpp.org/ftp/tsg_sa/TSG_SA/TSGS_84/Docs/SP-190450.zip"/>
    <hyperlink ref="I35" r:id="rId29" display="http://www.3gpp.org/ftp/tsg_sa/TSG_SA/TSGS_84/Docs/SP-190442.zip"/>
    <hyperlink ref="I36" r:id="rId30" display="http://www.3gpp.org/ftp/tsg_sa/TSG_SA/TSGS_83/Docs/SP-190184.zip"/>
    <hyperlink ref="I37" r:id="rId31" display="http://www.3gpp.org/ftp/tsg_sa/TSG_SA/TSGS_83/Docs/SP-190185.zip"/>
    <hyperlink ref="I77" r:id="rId32" display="http://www.3gpp.org/ftp/tsg_sa/TSG_SA/TSGS_83/Docs/SP-190065.zip"/>
    <hyperlink ref="I38" r:id="rId33" display="http://www.3gpp.org/ftp/tsg_sa/TSG_SA/TSGS_84/Docs/SP-190443.zip"/>
    <hyperlink ref="I39" r:id="rId34" display="http://www.3gpp.org/ftp/tsg_sa/TSG_SA/TSGS_83/Docs/SP-190187.zip"/>
    <hyperlink ref="I63" r:id="rId35" display="http://www.3gpp.org/ftp/tsg_sa/TSG_SA/TSGS_77/Docs/SP-170611.zip"/>
    <hyperlink ref="I74" r:id="rId36" display="http://www.3gpp.org/ftp/tsg_sa/TSG_SA/TSGS_84/Docs/SP-190565.zip"/>
    <hyperlink ref="I19" r:id="rId37" display="http://www.3gpp.org/ftp/tsg_sa/TSG_SA/TSGS_84/Docs/SP-190321.zip"/>
    <hyperlink ref="I18" r:id="rId38" display="http://www.3gpp.org/ftp/tsg_sa/TSG_SA/TSGS_84/Docs/SP-190312.zip"/>
    <hyperlink ref="I41" r:id="rId39" display="../Documents/3-GPP/WG-meetings/2019-07-SA2.SA3.SA5-Sapporo/SA2/Docs/S2-1908281.zip"/>
    <hyperlink ref="J43" r:id="rId40" display="mailto:tso@ztetx.com"/>
    <hyperlink ref="I16" r:id="rId41" display="http://www.3gpp.org/ftp/tsg_sa/TSG_SA/TSGS_84/Docs/SP-190309.zip"/>
    <hyperlink ref="I17" r:id="rId42" display="http://www.3gpp.org/ftp/tsg_sa/TSG_SA/TSGS_84/Docs/SP-190305.zip"/>
    <hyperlink ref="I28" r:id="rId43" display="http://www.3gpp.org/ftp/tsg_sa/TSG_SA/TSGS_83/Docs/SP-190248.zip"/>
  </hyperlinks>
  <pageMargins left="0.7" right="0.7" top="0.75" bottom="0.75" header="0.3" footer="0.3"/>
  <pageSetup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Prioritization List (DRAFT)</vt:lpstr>
      <vt:lpstr>Information Collection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2019-08-20T12:04:41Z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1566208439</vt:lpwstr>
  </property>
</Properties>
</file>